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\\arteliagroup.com\Missions_Global\FR\ECH\BRR\_BATIMENT (SSO)\_AFFAIRES EN COURS\11220192_UGA_ATMO_HYPERVISION\2_PROJET\6_REFERENTIEL\Rendu\RENDU REFERENTIEL_V2\Annexes\"/>
    </mc:Choice>
  </mc:AlternateContent>
  <xr:revisionPtr revIDLastSave="0" documentId="13_ncr:1_{E25B605D-3762-4F1E-BCF9-D42E6867062F}" xr6:coauthVersionLast="47" xr6:coauthVersionMax="47" xr10:uidLastSave="{00000000-0000-0000-0000-000000000000}"/>
  <bookViews>
    <workbookView xWindow="-108" yWindow="-108" windowWidth="23256" windowHeight="14016" activeTab="1" xr2:uid="{00000000-000D-0000-FFFF-FFFF00000000}"/>
  </bookViews>
  <sheets>
    <sheet name="Page de garde" sheetId="111" r:id="rId1"/>
    <sheet name="Recap" sheetId="50" r:id="rId2"/>
    <sheet name="LTxxx" sheetId="22" r:id="rId3"/>
  </sheets>
  <definedNames>
    <definedName name="_xlnm._FilterDatabase" localSheetId="2" hidden="1">LTxxx!$A$4:$AT$28</definedName>
    <definedName name="_xlnm.Criteria" localSheetId="2">LTxxx!$A$4:$W$4</definedName>
    <definedName name="_xlnm.Print_Titles" localSheetId="2">LTxxx!$1:$4</definedName>
    <definedName name="_xlnm.Print_Area" localSheetId="2">LTxxx!$A$1:$W$28</definedName>
    <definedName name="_xlnm.Print_Area" localSheetId="0">'Page de garde'!$B$1:$F$24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50" l="1"/>
  <c r="E17" i="50"/>
  <c r="F17" i="50"/>
  <c r="G17" i="50"/>
  <c r="H17" i="50"/>
  <c r="C17" i="50"/>
  <c r="B17" i="50"/>
  <c r="T26" i="22"/>
  <c r="T28" i="22" s="1"/>
  <c r="T15" i="22"/>
  <c r="V26" i="22"/>
  <c r="U26" i="22"/>
  <c r="S26" i="22"/>
  <c r="R26" i="22"/>
  <c r="Q26" i="22"/>
  <c r="P26" i="22"/>
  <c r="O26" i="22"/>
  <c r="N26" i="22"/>
  <c r="M26" i="22"/>
  <c r="L26" i="22"/>
  <c r="K26" i="22"/>
  <c r="J26" i="22"/>
  <c r="H26" i="22"/>
  <c r="G26" i="22"/>
  <c r="F26" i="22"/>
  <c r="E26" i="22"/>
  <c r="D26" i="22"/>
  <c r="C26" i="22"/>
  <c r="P15" i="22" l="1"/>
  <c r="P28" i="22" s="1"/>
  <c r="U15" i="22"/>
  <c r="U28" i="22" s="1"/>
  <c r="V15" i="22"/>
  <c r="V28" i="22" s="1"/>
  <c r="H15" i="22"/>
  <c r="H28" i="22" s="1"/>
  <c r="G9" i="50" s="1"/>
  <c r="G16" i="50" s="1"/>
  <c r="S15" i="22"/>
  <c r="S28" i="22" s="1"/>
  <c r="R15" i="22" l="1"/>
  <c r="R28" i="22" s="1"/>
  <c r="O15" i="22"/>
  <c r="O28" i="22" s="1"/>
  <c r="Q15" i="22"/>
  <c r="Q28" i="22" s="1"/>
  <c r="H15" i="50" l="1"/>
  <c r="H14" i="50"/>
  <c r="H13" i="50"/>
  <c r="H12" i="50"/>
  <c r="H11" i="50"/>
  <c r="H10" i="50"/>
  <c r="N15" i="22" l="1"/>
  <c r="N28" i="22" s="1"/>
  <c r="M15" i="22"/>
  <c r="M28" i="22" s="1"/>
  <c r="L15" i="22"/>
  <c r="L28" i="22" s="1"/>
  <c r="K15" i="22"/>
  <c r="K28" i="22" s="1"/>
  <c r="J15" i="22"/>
  <c r="J28" i="22" s="1"/>
  <c r="G15" i="22"/>
  <c r="G28" i="22" s="1"/>
  <c r="F9" i="50" s="1"/>
  <c r="F16" i="50" s="1"/>
  <c r="F15" i="22"/>
  <c r="F28" i="22" s="1"/>
  <c r="E9" i="50" s="1"/>
  <c r="E16" i="50" s="1"/>
  <c r="E15" i="22"/>
  <c r="E28" i="22" s="1"/>
  <c r="D9" i="50" s="1"/>
  <c r="D16" i="50" s="1"/>
  <c r="D15" i="22"/>
  <c r="D28" i="22" s="1"/>
  <c r="C9" i="50" s="1"/>
  <c r="C16" i="50" s="1"/>
  <c r="C15" i="22"/>
  <c r="C28" i="22" s="1"/>
  <c r="B9" i="50" s="1"/>
  <c r="H9" i="50" l="1"/>
  <c r="H16" i="50" s="1"/>
  <c r="B16" i="50"/>
</calcChain>
</file>

<file path=xl/sharedStrings.xml><?xml version="1.0" encoding="utf-8"?>
<sst xmlns="http://schemas.openxmlformats.org/spreadsheetml/2006/main" count="68" uniqueCount="43">
  <si>
    <t>DESIGNATION</t>
  </si>
  <si>
    <t>TA</t>
  </si>
  <si>
    <t xml:space="preserve">TS </t>
  </si>
  <si>
    <t>TC</t>
  </si>
  <si>
    <t>TR</t>
  </si>
  <si>
    <t>Alarme</t>
  </si>
  <si>
    <t>Réglage</t>
  </si>
  <si>
    <t>Mesure</t>
  </si>
  <si>
    <t>AUTOMATE</t>
  </si>
  <si>
    <t>Signalisation</t>
  </si>
  <si>
    <t>TM</t>
  </si>
  <si>
    <t xml:space="preserve"> SUPERVISEUR / IHM</t>
  </si>
  <si>
    <t>Total</t>
  </si>
  <si>
    <t>Programme horaire</t>
  </si>
  <si>
    <t>Signal</t>
  </si>
  <si>
    <t>Commande</t>
  </si>
  <si>
    <t>Commentaires</t>
  </si>
  <si>
    <t>Estimation Global *</t>
  </si>
  <si>
    <t>Total hors réserve</t>
  </si>
  <si>
    <t>TAG</t>
  </si>
  <si>
    <t>Pop-up(s)</t>
  </si>
  <si>
    <t>Version Révision</t>
  </si>
  <si>
    <t xml:space="preserve">Date de mise à jour </t>
  </si>
  <si>
    <t>Cause et ou nature de l'évolution</t>
  </si>
  <si>
    <t>Rédacteurs</t>
  </si>
  <si>
    <t>Vérificateurs</t>
  </si>
  <si>
    <t>Approbateur</t>
  </si>
  <si>
    <t>Fonction Nom</t>
  </si>
  <si>
    <t>Automates</t>
  </si>
  <si>
    <t>GTC - BU SCIENCE UGA</t>
  </si>
  <si>
    <t>COM</t>
  </si>
  <si>
    <t>Com</t>
  </si>
  <si>
    <t>Inhibition</t>
  </si>
  <si>
    <t>Vue(s)</t>
  </si>
  <si>
    <t>Niveau de criticité alarme</t>
  </si>
  <si>
    <t>LT - XXX</t>
  </si>
  <si>
    <t>Renvoi alarme</t>
  </si>
  <si>
    <t>Archivae</t>
  </si>
  <si>
    <t>Courbe - Tendance</t>
  </si>
  <si>
    <t xml:space="preserve">Client: </t>
  </si>
  <si>
    <t>Entreprise:</t>
  </si>
  <si>
    <r>
      <t xml:space="preserve">Liste de points Projet XXX
</t>
    </r>
    <r>
      <rPr>
        <u/>
        <sz val="16"/>
        <color rgb="FF063350"/>
        <rFont val="Arial"/>
        <family val="2"/>
      </rPr>
      <t>Bâtiment xxx</t>
    </r>
  </si>
  <si>
    <t>Total Avec réserve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</si>
</sst>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theme="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sz val="10"/>
      <color rgb="FF000000"/>
      <name val="Arial"/>
      <family val="2"/>
    </font>
    <font>
      <sz val="11"/>
      <color rgb="FF063350"/>
      <name val="Calibri"/>
      <family val="2"/>
      <scheme val="minor"/>
    </font>
    <font>
      <b/>
      <sz val="10"/>
      <color rgb="FF063350"/>
      <name val="Arial"/>
      <family val="2"/>
    </font>
    <font>
      <sz val="10"/>
      <color rgb="FF063350"/>
      <name val="Arial"/>
      <family val="2"/>
    </font>
    <font>
      <sz val="10"/>
      <color theme="1"/>
      <name val="Calibri"/>
      <family val="2"/>
    </font>
    <font>
      <b/>
      <u/>
      <sz val="18"/>
      <color rgb="FF063350"/>
      <name val="Arial"/>
      <family val="2"/>
    </font>
    <font>
      <u/>
      <sz val="16"/>
      <color rgb="FF063350"/>
      <name val="Arial"/>
      <family val="2"/>
    </font>
    <font>
      <u/>
      <sz val="12"/>
      <color rgb="FF0633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63350"/>
        <bgColor indexed="64"/>
      </patternFill>
    </fill>
    <fill>
      <patternFill patternType="solid">
        <fgColor rgb="FF77B64F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rgb="FF063350"/>
      </right>
      <top style="thin">
        <color rgb="FF000000"/>
      </top>
      <bottom style="thick">
        <color rgb="FF063350"/>
      </bottom>
      <diagonal/>
    </border>
    <border>
      <left/>
      <right/>
      <top style="thin">
        <color rgb="FF000000"/>
      </top>
      <bottom style="thick">
        <color rgb="FF063350"/>
      </bottom>
      <diagonal/>
    </border>
    <border>
      <left style="thick">
        <color rgb="FF063350"/>
      </left>
      <right/>
      <top style="thin">
        <color rgb="FF000000"/>
      </top>
      <bottom style="thick">
        <color rgb="FF063350"/>
      </bottom>
      <diagonal/>
    </border>
    <border>
      <left style="thin">
        <color rgb="FF000000"/>
      </left>
      <right style="thick">
        <color rgb="FF063350"/>
      </right>
      <top style="thin">
        <color rgb="FF000000"/>
      </top>
      <bottom style="thin">
        <color rgb="FF000000"/>
      </bottom>
      <diagonal/>
    </border>
    <border>
      <left style="thick">
        <color rgb="FF0633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6335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63350"/>
      </right>
      <top style="thin">
        <color rgb="FF000000"/>
      </top>
      <bottom/>
      <diagonal/>
    </border>
    <border>
      <left style="thick">
        <color rgb="FF063350"/>
      </left>
      <right/>
      <top style="thin">
        <color rgb="FF000000"/>
      </top>
      <bottom/>
      <diagonal/>
    </border>
    <border>
      <left/>
      <right style="thick">
        <color rgb="FF06335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ck">
        <color rgb="FF063350"/>
      </right>
      <top style="thin">
        <color auto="1"/>
      </top>
      <bottom style="thin">
        <color auto="1"/>
      </bottom>
      <diagonal/>
    </border>
    <border>
      <left/>
      <right style="thick">
        <color rgb="FF06335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63350"/>
      </left>
      <right/>
      <top/>
      <bottom style="thin">
        <color rgb="FF000000"/>
      </bottom>
      <diagonal/>
    </border>
    <border>
      <left/>
      <right style="thick">
        <color rgb="FF063350"/>
      </right>
      <top/>
      <bottom/>
      <diagonal/>
    </border>
    <border>
      <left style="thick">
        <color rgb="FF063350"/>
      </left>
      <right/>
      <top/>
      <bottom/>
      <diagonal/>
    </border>
    <border>
      <left/>
      <right style="thick">
        <color rgb="FF063350"/>
      </right>
      <top style="thick">
        <color rgb="FF063350"/>
      </top>
      <bottom/>
      <diagonal/>
    </border>
    <border>
      <left/>
      <right/>
      <top style="thick">
        <color rgb="FF063350"/>
      </top>
      <bottom/>
      <diagonal/>
    </border>
    <border>
      <left style="thick">
        <color rgb="FF063350"/>
      </left>
      <right/>
      <top style="thick">
        <color rgb="FF063350"/>
      </top>
      <bottom/>
      <diagonal/>
    </border>
    <border>
      <left style="thick">
        <color rgb="FF063350"/>
      </left>
      <right/>
      <top style="medium">
        <color rgb="FF063350"/>
      </top>
      <bottom/>
      <diagonal/>
    </border>
    <border>
      <left/>
      <right/>
      <top style="medium">
        <color rgb="FF063350"/>
      </top>
      <bottom/>
      <diagonal/>
    </border>
    <border>
      <left/>
      <right style="thick">
        <color rgb="FF063350"/>
      </right>
      <top style="medium">
        <color rgb="FF063350"/>
      </top>
      <bottom/>
      <diagonal/>
    </border>
    <border>
      <left style="thick">
        <color rgb="FF063350"/>
      </left>
      <right/>
      <top/>
      <bottom style="medium">
        <color rgb="FF063350"/>
      </bottom>
      <diagonal/>
    </border>
    <border>
      <left/>
      <right/>
      <top/>
      <bottom style="medium">
        <color rgb="FF063350"/>
      </bottom>
      <diagonal/>
    </border>
    <border>
      <left/>
      <right style="thick">
        <color rgb="FF063350"/>
      </right>
      <top/>
      <bottom style="medium">
        <color rgb="FF06335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3" fillId="0" borderId="2" xfId="0" applyFont="1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8" fillId="0" borderId="0" xfId="2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5" fillId="0" borderId="0" xfId="0" applyFont="1" applyAlignment="1">
      <alignment wrapText="1"/>
    </xf>
    <xf numFmtId="0" fontId="3" fillId="0" borderId="11" xfId="2" applyFont="1" applyFill="1" applyBorder="1" applyAlignment="1">
      <alignment horizontal="left" vertical="top" wrapText="1"/>
    </xf>
    <xf numFmtId="0" fontId="3" fillId="0" borderId="12" xfId="2" applyFont="1" applyFill="1" applyBorder="1" applyAlignment="1">
      <alignment horizontal="left" vertical="top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13" xfId="0" applyFont="1" applyBorder="1"/>
    <xf numFmtId="0" fontId="3" fillId="0" borderId="23" xfId="0" applyFont="1" applyBorder="1" applyAlignment="1">
      <alignment horizont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wrapText="1"/>
    </xf>
    <xf numFmtId="0" fontId="5" fillId="0" borderId="28" xfId="0" applyFont="1" applyBorder="1" applyAlignment="1">
      <alignment horizontal="center" wrapText="1"/>
    </xf>
    <xf numFmtId="0" fontId="10" fillId="2" borderId="4" xfId="0" applyFont="1" applyFill="1" applyBorder="1" applyAlignment="1">
      <alignment horizontal="center" textRotation="90" wrapText="1"/>
    </xf>
    <xf numFmtId="0" fontId="10" fillId="2" borderId="10" xfId="0" applyFont="1" applyFill="1" applyBorder="1" applyAlignment="1">
      <alignment horizontal="center" textRotation="90" wrapText="1"/>
    </xf>
    <xf numFmtId="0" fontId="0" fillId="0" borderId="13" xfId="0" applyBorder="1"/>
    <xf numFmtId="0" fontId="3" fillId="0" borderId="14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0" fillId="0" borderId="23" xfId="0" applyBorder="1"/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textRotation="90" wrapText="1"/>
    </xf>
    <xf numFmtId="0" fontId="10" fillId="2" borderId="10" xfId="0" applyFont="1" applyFill="1" applyBorder="1" applyAlignment="1">
      <alignment horizontal="center" textRotation="90" wrapText="1"/>
    </xf>
    <xf numFmtId="0" fontId="9" fillId="4" borderId="26" xfId="0" applyFont="1" applyFill="1" applyBorder="1" applyAlignment="1">
      <alignment horizontal="centerContinuous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right" vertical="center"/>
    </xf>
    <xf numFmtId="0" fontId="9" fillId="4" borderId="28" xfId="0" applyFont="1" applyFill="1" applyBorder="1" applyAlignment="1">
      <alignment horizontal="right" vertical="center"/>
    </xf>
    <xf numFmtId="0" fontId="10" fillId="2" borderId="30" xfId="0" applyFont="1" applyFill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 wrapText="1"/>
    </xf>
    <xf numFmtId="0" fontId="3" fillId="0" borderId="14" xfId="0" applyFont="1" applyBorder="1"/>
    <xf numFmtId="0" fontId="3" fillId="0" borderId="23" xfId="0" applyFont="1" applyBorder="1"/>
    <xf numFmtId="0" fontId="4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0" fillId="0" borderId="31" xfId="0" applyBorder="1"/>
    <xf numFmtId="1" fontId="4" fillId="0" borderId="38" xfId="0" applyNumberFormat="1" applyFont="1" applyBorder="1"/>
    <xf numFmtId="0" fontId="3" fillId="3" borderId="43" xfId="2" applyFont="1" applyFill="1" applyBorder="1" applyAlignment="1">
      <alignment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4" fillId="5" borderId="45" xfId="2" applyFont="1" applyFill="1" applyBorder="1" applyAlignment="1">
      <alignment vertical="center" wrapText="1"/>
    </xf>
    <xf numFmtId="0" fontId="4" fillId="5" borderId="25" xfId="2" applyFont="1" applyFill="1" applyBorder="1" applyAlignment="1">
      <alignment vertical="center" wrapText="1"/>
    </xf>
    <xf numFmtId="0" fontId="4" fillId="5" borderId="46" xfId="1" applyFont="1" applyFill="1" applyBorder="1" applyAlignment="1">
      <alignment horizontal="center" vertical="center"/>
    </xf>
    <xf numFmtId="0" fontId="4" fillId="5" borderId="23" xfId="1" applyFont="1" applyFill="1" applyBorder="1" applyAlignment="1">
      <alignment horizontal="center" vertical="center"/>
    </xf>
    <xf numFmtId="0" fontId="4" fillId="5" borderId="39" xfId="1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vertical="center" wrapText="1"/>
    </xf>
    <xf numFmtId="0" fontId="4" fillId="2" borderId="0" xfId="2" applyFont="1" applyFill="1" applyAlignment="1">
      <alignment vertical="center" wrapText="1"/>
    </xf>
    <xf numFmtId="0" fontId="13" fillId="4" borderId="0" xfId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textRotation="90" wrapText="1"/>
    </xf>
    <xf numFmtId="0" fontId="13" fillId="4" borderId="15" xfId="0" applyFont="1" applyFill="1" applyBorder="1" applyAlignment="1">
      <alignment vertical="center" wrapText="1"/>
    </xf>
    <xf numFmtId="0" fontId="1" fillId="0" borderId="0" xfId="4"/>
    <xf numFmtId="0" fontId="19" fillId="0" borderId="0" xfId="4" applyFont="1" applyAlignment="1">
      <alignment vertical="center" wrapText="1"/>
    </xf>
    <xf numFmtId="0" fontId="12" fillId="0" borderId="0" xfId="4" applyFont="1" applyAlignment="1">
      <alignment wrapText="1"/>
    </xf>
    <xf numFmtId="0" fontId="16" fillId="0" borderId="51" xfId="4" applyFont="1" applyBorder="1" applyAlignment="1">
      <alignment horizontal="center" vertical="center" wrapText="1"/>
    </xf>
    <xf numFmtId="0" fontId="16" fillId="0" borderId="9" xfId="4" applyFont="1" applyBorder="1" applyAlignment="1">
      <alignment horizontal="center" vertical="center"/>
    </xf>
    <xf numFmtId="0" fontId="17" fillId="0" borderId="51" xfId="4" applyFont="1" applyBorder="1" applyAlignment="1">
      <alignment horizontal="center"/>
    </xf>
    <xf numFmtId="14" fontId="17" fillId="0" borderId="9" xfId="4" applyNumberFormat="1" applyFont="1" applyBorder="1" applyAlignment="1">
      <alignment horizontal="center"/>
    </xf>
    <xf numFmtId="0" fontId="18" fillId="0" borderId="0" xfId="4" applyFont="1"/>
    <xf numFmtId="0" fontId="14" fillId="0" borderId="0" xfId="4" applyFont="1"/>
    <xf numFmtId="0" fontId="12" fillId="0" borderId="0" xfId="4" applyFont="1" applyAlignment="1">
      <alignment vertical="center"/>
    </xf>
    <xf numFmtId="0" fontId="16" fillId="0" borderId="52" xfId="4" applyFont="1" applyBorder="1" applyAlignment="1">
      <alignment horizontal="center" vertical="center"/>
    </xf>
    <xf numFmtId="0" fontId="16" fillId="0" borderId="50" xfId="4" applyFont="1" applyBorder="1" applyAlignment="1">
      <alignment horizontal="center" vertical="center"/>
    </xf>
    <xf numFmtId="0" fontId="16" fillId="0" borderId="6" xfId="4" applyFont="1" applyBorder="1" applyAlignment="1">
      <alignment horizontal="center" vertical="center" wrapText="1"/>
    </xf>
    <xf numFmtId="0" fontId="16" fillId="0" borderId="9" xfId="4" applyFont="1" applyBorder="1" applyAlignment="1">
      <alignment horizontal="center" vertical="center" wrapText="1"/>
    </xf>
    <xf numFmtId="0" fontId="16" fillId="0" borderId="50" xfId="4" applyFont="1" applyBorder="1" applyAlignment="1">
      <alignment horizontal="center" vertical="center" wrapText="1"/>
    </xf>
    <xf numFmtId="0" fontId="4" fillId="3" borderId="71" xfId="2" applyFont="1" applyFill="1" applyBorder="1" applyAlignment="1">
      <alignment horizontal="left" vertical="center" wrapText="1"/>
    </xf>
    <xf numFmtId="0" fontId="4" fillId="3" borderId="72" xfId="2" applyFont="1" applyFill="1" applyBorder="1" applyAlignment="1">
      <alignment horizontal="left" vertical="center" wrapText="1"/>
    </xf>
    <xf numFmtId="0" fontId="3" fillId="0" borderId="73" xfId="2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0" xfId="0" applyFont="1" applyFill="1" applyBorder="1" applyAlignment="1">
      <alignment horizontal="center" vertical="center" textRotation="90" wrapText="1"/>
    </xf>
    <xf numFmtId="0" fontId="3" fillId="3" borderId="44" xfId="2" applyFont="1" applyFill="1" applyBorder="1" applyAlignment="1">
      <alignment horizontal="center" vertical="center" wrapText="1"/>
    </xf>
    <xf numFmtId="0" fontId="17" fillId="0" borderId="6" xfId="4" applyFont="1" applyBorder="1" applyAlignment="1">
      <alignment horizontal="center"/>
    </xf>
    <xf numFmtId="0" fontId="17" fillId="0" borderId="7" xfId="4" applyFont="1" applyBorder="1"/>
    <xf numFmtId="0" fontId="17" fillId="0" borderId="55" xfId="4" applyFont="1" applyBorder="1"/>
    <xf numFmtId="0" fontId="1" fillId="0" borderId="64" xfId="4" applyBorder="1" applyAlignment="1">
      <alignment horizontal="center"/>
    </xf>
    <xf numFmtId="0" fontId="1" fillId="0" borderId="63" xfId="4" applyBorder="1" applyAlignment="1">
      <alignment horizontal="center"/>
    </xf>
    <xf numFmtId="0" fontId="1" fillId="0" borderId="62" xfId="4" applyBorder="1" applyAlignment="1">
      <alignment horizontal="center"/>
    </xf>
    <xf numFmtId="0" fontId="1" fillId="0" borderId="61" xfId="4" applyBorder="1" applyAlignment="1">
      <alignment horizontal="center"/>
    </xf>
    <xf numFmtId="0" fontId="1" fillId="0" borderId="0" xfId="4" applyAlignment="1">
      <alignment horizontal="center"/>
    </xf>
    <xf numFmtId="0" fontId="1" fillId="0" borderId="60" xfId="4" applyBorder="1" applyAlignment="1">
      <alignment horizontal="center"/>
    </xf>
    <xf numFmtId="0" fontId="19" fillId="0" borderId="65" xfId="4" applyFont="1" applyBorder="1" applyAlignment="1">
      <alignment horizontal="center" vertical="center" wrapText="1"/>
    </xf>
    <xf numFmtId="0" fontId="19" fillId="0" borderId="66" xfId="4" applyFont="1" applyBorder="1" applyAlignment="1">
      <alignment horizontal="center" vertical="center" wrapText="1"/>
    </xf>
    <xf numFmtId="0" fontId="19" fillId="0" borderId="67" xfId="4" applyFont="1" applyBorder="1" applyAlignment="1">
      <alignment horizontal="center" vertical="center" wrapText="1"/>
    </xf>
    <xf numFmtId="0" fontId="19" fillId="0" borderId="61" xfId="4" applyFont="1" applyBorder="1" applyAlignment="1">
      <alignment horizontal="center" vertical="center" wrapText="1"/>
    </xf>
    <xf numFmtId="0" fontId="19" fillId="0" borderId="0" xfId="4" applyFont="1" applyAlignment="1">
      <alignment horizontal="center" vertical="center" wrapText="1"/>
    </xf>
    <xf numFmtId="0" fontId="19" fillId="0" borderId="60" xfId="4" applyFont="1" applyBorder="1" applyAlignment="1">
      <alignment horizontal="center" vertical="center" wrapText="1"/>
    </xf>
    <xf numFmtId="0" fontId="19" fillId="0" borderId="68" xfId="4" applyFont="1" applyBorder="1" applyAlignment="1">
      <alignment horizontal="center" vertical="center" wrapText="1"/>
    </xf>
    <xf numFmtId="0" fontId="19" fillId="0" borderId="69" xfId="4" applyFont="1" applyBorder="1" applyAlignment="1">
      <alignment horizontal="center" vertical="center" wrapText="1"/>
    </xf>
    <xf numFmtId="0" fontId="19" fillId="0" borderId="70" xfId="4" applyFont="1" applyBorder="1" applyAlignment="1">
      <alignment horizontal="center" vertical="center" wrapText="1"/>
    </xf>
    <xf numFmtId="0" fontId="21" fillId="0" borderId="59" xfId="4" applyFont="1" applyBorder="1" applyAlignment="1">
      <alignment horizontal="left" vertical="center" wrapText="1"/>
    </xf>
    <xf numFmtId="0" fontId="21" fillId="0" borderId="58" xfId="4" applyFont="1" applyBorder="1" applyAlignment="1">
      <alignment horizontal="left" vertical="center" wrapText="1"/>
    </xf>
    <xf numFmtId="0" fontId="21" fillId="0" borderId="57" xfId="4" applyFont="1" applyBorder="1" applyAlignment="1">
      <alignment horizontal="left" vertical="center" wrapText="1"/>
    </xf>
    <xf numFmtId="0" fontId="16" fillId="0" borderId="6" xfId="4" applyFont="1" applyBorder="1" applyAlignment="1">
      <alignment horizontal="center" vertical="center" wrapText="1"/>
    </xf>
    <xf numFmtId="0" fontId="17" fillId="0" borderId="7" xfId="4" applyFont="1" applyBorder="1" applyAlignment="1">
      <alignment vertical="center"/>
    </xf>
    <xf numFmtId="0" fontId="17" fillId="0" borderId="55" xfId="4" applyFont="1" applyBorder="1" applyAlignment="1">
      <alignment vertical="center"/>
    </xf>
    <xf numFmtId="0" fontId="15" fillId="0" borderId="49" xfId="4" applyFont="1" applyBorder="1" applyAlignment="1">
      <alignment horizontal="center"/>
    </xf>
    <xf numFmtId="0" fontId="15" fillId="0" borderId="48" xfId="4" applyFont="1" applyBorder="1" applyAlignment="1">
      <alignment horizontal="center"/>
    </xf>
    <xf numFmtId="0" fontId="15" fillId="0" borderId="47" xfId="4" applyFont="1" applyBorder="1" applyAlignment="1">
      <alignment horizontal="center"/>
    </xf>
    <xf numFmtId="0" fontId="17" fillId="0" borderId="2" xfId="4" applyFont="1" applyBorder="1" applyAlignment="1">
      <alignment horizontal="center"/>
    </xf>
    <xf numFmtId="0" fontId="17" fillId="0" borderId="2" xfId="4" applyFont="1" applyBorder="1"/>
    <xf numFmtId="0" fontId="17" fillId="0" borderId="56" xfId="4" applyFont="1" applyBorder="1"/>
    <xf numFmtId="0" fontId="15" fillId="0" borderId="54" xfId="4" applyFont="1" applyBorder="1" applyAlignment="1">
      <alignment horizontal="center"/>
    </xf>
    <xf numFmtId="0" fontId="15" fillId="0" borderId="27" xfId="4" applyFont="1" applyBorder="1" applyAlignment="1">
      <alignment horizontal="center"/>
    </xf>
    <xf numFmtId="0" fontId="15" fillId="0" borderId="53" xfId="4" applyFont="1" applyBorder="1" applyAlignment="1">
      <alignment horizontal="center"/>
    </xf>
    <xf numFmtId="0" fontId="16" fillId="0" borderId="6" xfId="4" applyFont="1" applyBorder="1" applyAlignment="1">
      <alignment horizontal="center" vertical="center"/>
    </xf>
    <xf numFmtId="0" fontId="17" fillId="0" borderId="8" xfId="4" applyFont="1" applyBorder="1"/>
    <xf numFmtId="0" fontId="0" fillId="0" borderId="0" xfId="0" applyAlignment="1">
      <alignment horizontal="center"/>
    </xf>
    <xf numFmtId="0" fontId="9" fillId="4" borderId="24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3" fillId="3" borderId="24" xfId="2" applyFont="1" applyFill="1" applyBorder="1" applyAlignment="1">
      <alignment horizontal="center" vertical="center" wrapText="1"/>
    </xf>
    <xf numFmtId="0" fontId="3" fillId="3" borderId="41" xfId="2" applyFont="1" applyFill="1" applyBorder="1" applyAlignment="1">
      <alignment horizontal="center" vertical="center" wrapText="1"/>
    </xf>
    <xf numFmtId="0" fontId="3" fillId="3" borderId="42" xfId="2" applyFont="1" applyFill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76" xfId="0" applyFont="1" applyBorder="1" applyAlignment="1">
      <alignment horizontal="center" vertical="center" wrapText="1"/>
    </xf>
    <xf numFmtId="0" fontId="13" fillId="4" borderId="32" xfId="1" applyFont="1" applyFill="1" applyBorder="1" applyAlignment="1">
      <alignment horizontal="center" vertical="center"/>
    </xf>
    <xf numFmtId="0" fontId="13" fillId="4" borderId="33" xfId="1" applyFont="1" applyFill="1" applyBorder="1" applyAlignment="1">
      <alignment horizontal="center" vertical="center"/>
    </xf>
    <xf numFmtId="0" fontId="13" fillId="4" borderId="34" xfId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textRotation="90" wrapText="1"/>
    </xf>
    <xf numFmtId="0" fontId="10" fillId="2" borderId="36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22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2" borderId="22" xfId="0" applyFont="1" applyFill="1" applyBorder="1" applyAlignment="1">
      <alignment horizontal="center" textRotation="90" wrapText="1"/>
    </xf>
    <xf numFmtId="0" fontId="10" fillId="2" borderId="4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0" xfId="0" applyFont="1" applyFill="1" applyBorder="1" applyAlignment="1">
      <alignment horizontal="center" vertical="center" textRotation="90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CA10409C-E4CD-41E8-902A-F6FF4377A987}"/>
    <cellStyle name="Normal 4 2" xfId="4" xr:uid="{E961A37C-20ED-4538-A119-B88EE6A644C7}"/>
  </cellStyles>
  <dxfs count="0"/>
  <tableStyles count="1" defaultTableStyle="TableStyleMedium2" defaultPivotStyle="PivotStyleLight16">
    <tableStyle name="Invisible" pivot="0" table="0" count="0" xr9:uid="{FC695EA4-1210-4A5E-8D4A-70418D83D833}"/>
  </tableStyles>
  <colors>
    <mruColors>
      <color rgb="FF063350"/>
      <color rgb="FF0A5888"/>
      <color rgb="FF108B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2</xdr:row>
      <xdr:rowOff>0</xdr:rowOff>
    </xdr:from>
    <xdr:to>
      <xdr:col>4</xdr:col>
      <xdr:colOff>857250</xdr:colOff>
      <xdr:row>6</xdr:row>
      <xdr:rowOff>76200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CA7351E6-4755-4F25-8EE5-06A606AC84C7}"/>
            </a:ext>
          </a:extLst>
        </xdr:cNvPr>
        <xdr:cNvSpPr>
          <a:spLocks noChangeAspect="1"/>
        </xdr:cNvSpPr>
      </xdr:nvSpPr>
      <xdr:spPr bwMode="auto">
        <a:xfrm>
          <a:off x="2205990" y="323850"/>
          <a:ext cx="2200275" cy="723900"/>
        </a:xfrm>
        <a:prstGeom prst="rect">
          <a:avLst/>
        </a:prstGeom>
        <a:noFill/>
        <a:ln w="9525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381000</xdr:colOff>
      <xdr:row>1</xdr:row>
      <xdr:rowOff>64770</xdr:rowOff>
    </xdr:from>
    <xdr:ext cx="1906906" cy="941070"/>
    <xdr:pic>
      <xdr:nvPicPr>
        <xdr:cNvPr id="3" name="Image 2">
          <a:extLst>
            <a:ext uri="{FF2B5EF4-FFF2-40B4-BE49-F238E27FC236}">
              <a16:creationId xmlns:a16="http://schemas.microsoft.com/office/drawing/2014/main" id="{A464A12E-B017-4C5B-8B13-F593F12BE3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9" t="14020" r="9127" b="25756"/>
        <a:stretch/>
      </xdr:blipFill>
      <xdr:spPr>
        <a:xfrm>
          <a:off x="381000" y="224790"/>
          <a:ext cx="1906906" cy="941070"/>
        </a:xfrm>
        <a:prstGeom prst="rect">
          <a:avLst/>
        </a:prstGeom>
      </xdr:spPr>
    </xdr:pic>
    <xdr:clientData/>
  </xdr:oneCellAnchor>
  <xdr:oneCellAnchor>
    <xdr:from>
      <xdr:col>4</xdr:col>
      <xdr:colOff>920116</xdr:colOff>
      <xdr:row>2</xdr:row>
      <xdr:rowOff>28577</xdr:rowOff>
    </xdr:from>
    <xdr:ext cx="1249679" cy="756128"/>
    <xdr:pic>
      <xdr:nvPicPr>
        <xdr:cNvPr id="4" name="Image 3">
          <a:extLst>
            <a:ext uri="{FF2B5EF4-FFF2-40B4-BE49-F238E27FC236}">
              <a16:creationId xmlns:a16="http://schemas.microsoft.com/office/drawing/2014/main" id="{76F70ABB-514A-477E-BAD7-CBADCB0EB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846" y="350522"/>
          <a:ext cx="1249679" cy="756128"/>
        </a:xfrm>
        <a:prstGeom prst="rect">
          <a:avLst/>
        </a:prstGeom>
      </xdr:spPr>
    </xdr:pic>
    <xdr:clientData/>
  </xdr:oneCellAnchor>
  <xdr:twoCellAnchor>
    <xdr:from>
      <xdr:col>3</xdr:col>
      <xdr:colOff>245745</xdr:colOff>
      <xdr:row>0</xdr:row>
      <xdr:rowOff>129540</xdr:rowOff>
    </xdr:from>
    <xdr:to>
      <xdr:col>4</xdr:col>
      <xdr:colOff>535305</xdr:colOff>
      <xdr:row>7</xdr:row>
      <xdr:rowOff>135255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89044C6-EF3F-4877-B8AC-B546D97FFD11}"/>
            </a:ext>
          </a:extLst>
        </xdr:cNvPr>
        <xdr:cNvSpPr/>
      </xdr:nvSpPr>
      <xdr:spPr>
        <a:xfrm>
          <a:off x="2611755" y="133350"/>
          <a:ext cx="1476375" cy="1131570"/>
        </a:xfrm>
        <a:prstGeom prst="rect">
          <a:avLst/>
        </a:prstGeom>
        <a:solidFill>
          <a:srgbClr val="FFFF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tx1"/>
              </a:solidFill>
            </a:rPr>
            <a:t>Logo entreprise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1</xdr:row>
      <xdr:rowOff>28575</xdr:rowOff>
    </xdr:from>
    <xdr:ext cx="3295650" cy="68770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92B3F2E6-7D64-4EF2-96CC-5D8F3B6D1F0B}"/>
            </a:ext>
          </a:extLst>
        </xdr:cNvPr>
        <xdr:cNvSpPr txBox="1"/>
      </xdr:nvSpPr>
      <xdr:spPr>
        <a:xfrm>
          <a:off x="1905000" y="207645"/>
          <a:ext cx="3295650" cy="68770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2400"/>
            <a:buFont typeface="Calibri"/>
            <a:buNone/>
          </a:pPr>
          <a:r>
            <a:rPr lang="fr-FR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Liste de points</a:t>
          </a:r>
          <a:r>
            <a:rPr lang="fr-FR" sz="1600" baseline="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1600">
              <a:solidFill>
                <a:schemeClr val="dk1"/>
              </a:solidFill>
              <a:latin typeface="Calibri"/>
              <a:ea typeface="Calibri"/>
              <a:cs typeface="Calibri"/>
            </a:rPr>
            <a:t>- </a:t>
          </a:r>
          <a:r>
            <a:rPr lang="fr-FR" sz="1600" i="1">
              <a:solidFill>
                <a:schemeClr val="dk1"/>
              </a:solidFill>
              <a:latin typeface="Calibri"/>
              <a:ea typeface="Calibri"/>
              <a:cs typeface="Calibri"/>
            </a:rPr>
            <a:t>PROJET xxx</a:t>
          </a: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2400"/>
            <a:buFont typeface="Calibri"/>
            <a:buNone/>
          </a:pPr>
          <a:r>
            <a:rPr lang="en-US" sz="10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TS : Télésignal isation TA : Téléalarme TC : Télécommande TM : Télémesure TR : Téléréglage TCp : Télécomptage</a:t>
          </a:r>
          <a:endParaRPr sz="2400">
            <a:solidFill>
              <a:srgbClr val="00B0F0"/>
            </a:solidFill>
          </a:endParaRPr>
        </a:p>
      </xdr:txBody>
    </xdr:sp>
    <xdr:clientData fLocksWithSheet="0"/>
  </xdr:oneCellAnchor>
  <xdr:twoCellAnchor editAs="oneCell">
    <xdr:from>
      <xdr:col>0</xdr:col>
      <xdr:colOff>49530</xdr:colOff>
      <xdr:row>0</xdr:row>
      <xdr:rowOff>159798</xdr:rowOff>
    </xdr:from>
    <xdr:to>
      <xdr:col>0</xdr:col>
      <xdr:colOff>1619250</xdr:colOff>
      <xdr:row>4</xdr:row>
      <xdr:rowOff>53341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CAE1383-2448-4EF4-9BC7-EC3C0F0D79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92" t="12486" r="11418" b="29146"/>
        <a:stretch/>
      </xdr:blipFill>
      <xdr:spPr>
        <a:xfrm>
          <a:off x="49530" y="159798"/>
          <a:ext cx="1560195" cy="927958"/>
        </a:xfrm>
        <a:prstGeom prst="rect">
          <a:avLst/>
        </a:prstGeom>
      </xdr:spPr>
    </xdr:pic>
    <xdr:clientData/>
  </xdr:twoCellAnchor>
  <xdr:twoCellAnchor editAs="oneCell">
    <xdr:from>
      <xdr:col>5</xdr:col>
      <xdr:colOff>558165</xdr:colOff>
      <xdr:row>0</xdr:row>
      <xdr:rowOff>85725</xdr:rowOff>
    </xdr:from>
    <xdr:to>
      <xdr:col>7</xdr:col>
      <xdr:colOff>644061</xdr:colOff>
      <xdr:row>4</xdr:row>
      <xdr:rowOff>53340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001A505-0926-48E3-B4D5-DDE887030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2090" y="85725"/>
          <a:ext cx="1609896" cy="10020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86089</xdr:colOff>
      <xdr:row>1</xdr:row>
      <xdr:rowOff>62753</xdr:rowOff>
    </xdr:from>
    <xdr:to>
      <xdr:col>0</xdr:col>
      <xdr:colOff>1841669</xdr:colOff>
      <xdr:row>3</xdr:row>
      <xdr:rowOff>259310</xdr:rowOff>
    </xdr:to>
    <xdr:pic>
      <xdr:nvPicPr>
        <xdr:cNvPr id="2" name="Image 3" descr="Description : Description : Description : Logo ARTELI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89" y="555812"/>
          <a:ext cx="1755580" cy="59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2178424</xdr:colOff>
      <xdr:row>0</xdr:row>
      <xdr:rowOff>421341</xdr:rowOff>
    </xdr:from>
    <xdr:to>
      <xdr:col>0</xdr:col>
      <xdr:colOff>3598657</xdr:colOff>
      <xdr:row>3</xdr:row>
      <xdr:rowOff>400638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D44E4F3-FACD-431C-90F8-1DA4E41C5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8424" y="421341"/>
          <a:ext cx="1416423" cy="862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8EA20-42DC-4AB3-8054-F24AFC925661}">
  <dimension ref="A1:Z1003"/>
  <sheetViews>
    <sheetView view="pageBreakPreview" zoomScale="60" zoomScaleNormal="100" workbookViewId="0">
      <selection activeCell="D19" sqref="D19:F19"/>
    </sheetView>
  </sheetViews>
  <sheetFormatPr baseColWidth="10" defaultColWidth="12.5546875" defaultRowHeight="14.4" x14ac:dyDescent="0.3"/>
  <cols>
    <col min="1" max="1" width="5.6640625" style="62" customWidth="1"/>
    <col min="2" max="2" width="10.6640625" style="62" customWidth="1"/>
    <col min="3" max="3" width="18.109375" style="62" customWidth="1"/>
    <col min="4" max="6" width="17.33203125" style="62" customWidth="1"/>
    <col min="7" max="7" width="5.6640625" style="62" customWidth="1"/>
    <col min="8" max="26" width="10.6640625" style="62" customWidth="1"/>
    <col min="27" max="16384" width="12.5546875" style="62"/>
  </cols>
  <sheetData>
    <row r="1" spans="1:26" ht="12.75" customHeight="1" thickTop="1" x14ac:dyDescent="0.3">
      <c r="B1" s="87"/>
      <c r="C1" s="88"/>
      <c r="D1" s="88"/>
      <c r="E1" s="88"/>
      <c r="F1" s="89"/>
    </row>
    <row r="2" spans="1:26" ht="12.75" customHeight="1" x14ac:dyDescent="0.3">
      <c r="B2" s="90"/>
      <c r="C2" s="91"/>
      <c r="D2" s="91"/>
      <c r="E2" s="91"/>
      <c r="F2" s="92"/>
    </row>
    <row r="3" spans="1:26" ht="12.75" customHeight="1" x14ac:dyDescent="0.3">
      <c r="B3" s="90"/>
      <c r="C3" s="91"/>
      <c r="D3" s="91"/>
      <c r="E3" s="91"/>
      <c r="F3" s="92"/>
    </row>
    <row r="4" spans="1:26" ht="12.75" customHeight="1" x14ac:dyDescent="0.3">
      <c r="B4" s="90"/>
      <c r="C4" s="91"/>
      <c r="D4" s="91"/>
      <c r="E4" s="91"/>
      <c r="F4" s="92"/>
    </row>
    <row r="5" spans="1:26" ht="12.75" customHeight="1" x14ac:dyDescent="0.3">
      <c r="B5" s="90"/>
      <c r="C5" s="91"/>
      <c r="D5" s="91"/>
      <c r="E5" s="91"/>
      <c r="F5" s="92"/>
    </row>
    <row r="6" spans="1:26" ht="12.75" customHeight="1" x14ac:dyDescent="0.3">
      <c r="B6" s="90"/>
      <c r="C6" s="91"/>
      <c r="D6" s="91"/>
      <c r="E6" s="91"/>
      <c r="F6" s="92"/>
    </row>
    <row r="7" spans="1:26" ht="12.75" customHeight="1" x14ac:dyDescent="0.3">
      <c r="B7" s="90"/>
      <c r="C7" s="91"/>
      <c r="D7" s="91"/>
      <c r="E7" s="91"/>
      <c r="F7" s="92"/>
    </row>
    <row r="8" spans="1:26" ht="12.75" customHeight="1" x14ac:dyDescent="0.3">
      <c r="B8" s="90"/>
      <c r="C8" s="91"/>
      <c r="D8" s="91"/>
      <c r="E8" s="91"/>
      <c r="F8" s="92"/>
    </row>
    <row r="9" spans="1:26" ht="12.75" customHeight="1" thickBot="1" x14ac:dyDescent="0.35">
      <c r="B9" s="90"/>
      <c r="C9" s="91"/>
      <c r="D9" s="91"/>
      <c r="E9" s="91"/>
      <c r="F9" s="92"/>
    </row>
    <row r="10" spans="1:26" ht="12.75" customHeight="1" x14ac:dyDescent="0.3">
      <c r="B10" s="93" t="s">
        <v>41</v>
      </c>
      <c r="C10" s="94"/>
      <c r="D10" s="94"/>
      <c r="E10" s="94"/>
      <c r="F10" s="95"/>
    </row>
    <row r="11" spans="1:26" ht="12.75" customHeight="1" x14ac:dyDescent="0.3">
      <c r="B11" s="96"/>
      <c r="C11" s="97"/>
      <c r="D11" s="97"/>
      <c r="E11" s="97"/>
      <c r="F11" s="98"/>
    </row>
    <row r="12" spans="1:26" ht="37.5" customHeight="1" x14ac:dyDescent="0.3">
      <c r="A12" s="63"/>
      <c r="B12" s="96"/>
      <c r="C12" s="97"/>
      <c r="D12" s="97"/>
      <c r="E12" s="97"/>
      <c r="F12" s="98"/>
      <c r="G12" s="63"/>
    </row>
    <row r="13" spans="1:26" ht="12.75" customHeight="1" thickBot="1" x14ac:dyDescent="0.35">
      <c r="B13" s="99"/>
      <c r="C13" s="100"/>
      <c r="D13" s="100"/>
      <c r="E13" s="100"/>
      <c r="F13" s="101"/>
    </row>
    <row r="14" spans="1:26" ht="22.2" customHeight="1" x14ac:dyDescent="0.3">
      <c r="B14" s="102" t="s">
        <v>39</v>
      </c>
      <c r="C14" s="103"/>
      <c r="D14" s="103"/>
      <c r="E14" s="103" t="s">
        <v>40</v>
      </c>
      <c r="F14" s="104"/>
    </row>
    <row r="15" spans="1:26" ht="12.75" customHeight="1" x14ac:dyDescent="0.3">
      <c r="A15" s="64"/>
      <c r="B15" s="65" t="s">
        <v>21</v>
      </c>
      <c r="C15" s="66" t="s">
        <v>22</v>
      </c>
      <c r="D15" s="105" t="s">
        <v>23</v>
      </c>
      <c r="E15" s="106"/>
      <c r="F15" s="107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spans="1:26" ht="12.75" customHeight="1" x14ac:dyDescent="0.3">
      <c r="B16" s="67"/>
      <c r="C16" s="68"/>
      <c r="D16" s="84"/>
      <c r="E16" s="85"/>
      <c r="F16" s="86"/>
      <c r="H16" s="69"/>
    </row>
    <row r="17" spans="1:8" ht="12.75" customHeight="1" x14ac:dyDescent="0.3">
      <c r="B17" s="67"/>
      <c r="C17" s="68"/>
      <c r="D17" s="84"/>
      <c r="E17" s="85"/>
      <c r="F17" s="86"/>
      <c r="H17" s="69"/>
    </row>
    <row r="18" spans="1:8" ht="12.75" customHeight="1" x14ac:dyDescent="0.3">
      <c r="B18" s="67"/>
      <c r="C18" s="68"/>
      <c r="D18" s="111"/>
      <c r="E18" s="112"/>
      <c r="F18" s="113"/>
      <c r="G18" s="70"/>
      <c r="H18" s="69"/>
    </row>
    <row r="19" spans="1:8" ht="12.75" customHeight="1" x14ac:dyDescent="0.3">
      <c r="B19" s="67"/>
      <c r="C19" s="68"/>
      <c r="D19" s="84"/>
      <c r="E19" s="85"/>
      <c r="F19" s="86"/>
      <c r="H19" s="69"/>
    </row>
    <row r="20" spans="1:8" ht="12.75" customHeight="1" x14ac:dyDescent="0.3">
      <c r="B20" s="67"/>
      <c r="C20" s="68"/>
      <c r="D20" s="84"/>
      <c r="E20" s="85"/>
      <c r="F20" s="86"/>
      <c r="H20" s="69"/>
    </row>
    <row r="21" spans="1:8" x14ac:dyDescent="0.3">
      <c r="B21" s="114"/>
      <c r="C21" s="115"/>
      <c r="D21" s="115"/>
      <c r="E21" s="115"/>
      <c r="F21" s="116"/>
    </row>
    <row r="22" spans="1:8" ht="19.8" customHeight="1" x14ac:dyDescent="0.3">
      <c r="A22" s="71"/>
      <c r="B22" s="72"/>
      <c r="C22" s="66" t="s">
        <v>24</v>
      </c>
      <c r="D22" s="117" t="s">
        <v>25</v>
      </c>
      <c r="E22" s="118"/>
      <c r="F22" s="73" t="s">
        <v>26</v>
      </c>
    </row>
    <row r="23" spans="1:8" ht="32.4" customHeight="1" x14ac:dyDescent="0.3">
      <c r="A23" s="71"/>
      <c r="B23" s="65" t="s">
        <v>27</v>
      </c>
      <c r="C23" s="74"/>
      <c r="D23" s="75"/>
      <c r="E23" s="75"/>
      <c r="F23" s="76"/>
    </row>
    <row r="24" spans="1:8" ht="12.75" customHeight="1" thickBot="1" x14ac:dyDescent="0.35">
      <c r="B24" s="108"/>
      <c r="C24" s="109"/>
      <c r="D24" s="109"/>
      <c r="E24" s="109"/>
      <c r="F24" s="110"/>
    </row>
    <row r="25" spans="1:8" ht="12.75" customHeight="1" thickTop="1" x14ac:dyDescent="0.3"/>
    <row r="26" spans="1:8" ht="12.75" customHeight="1" x14ac:dyDescent="0.3"/>
    <row r="27" spans="1:8" ht="12.75" customHeight="1" x14ac:dyDescent="0.3"/>
    <row r="28" spans="1:8" ht="12.75" customHeight="1" x14ac:dyDescent="0.3"/>
    <row r="29" spans="1:8" ht="12.75" customHeight="1" x14ac:dyDescent="0.3"/>
    <row r="30" spans="1:8" ht="12.75" customHeight="1" x14ac:dyDescent="0.3"/>
    <row r="31" spans="1:8" ht="12.75" customHeight="1" x14ac:dyDescent="0.3"/>
    <row r="32" spans="1:8" ht="12.75" customHeight="1" x14ac:dyDescent="0.3"/>
    <row r="33" s="62" customFormat="1" ht="12.75" customHeight="1" x14ac:dyDescent="0.3"/>
    <row r="34" s="62" customFormat="1" ht="12.75" customHeight="1" x14ac:dyDescent="0.3"/>
    <row r="35" s="62" customFormat="1" ht="12.75" customHeight="1" x14ac:dyDescent="0.3"/>
    <row r="36" s="62" customFormat="1" ht="12.75" customHeight="1" x14ac:dyDescent="0.3"/>
    <row r="37" s="62" customFormat="1" ht="12.75" customHeight="1" x14ac:dyDescent="0.3"/>
    <row r="38" s="62" customFormat="1" ht="12.75" customHeight="1" x14ac:dyDescent="0.3"/>
    <row r="39" s="62" customFormat="1" ht="12.75" customHeight="1" x14ac:dyDescent="0.3"/>
    <row r="40" s="62" customFormat="1" ht="12.75" customHeight="1" x14ac:dyDescent="0.3"/>
    <row r="41" s="62" customFormat="1" ht="12.75" customHeight="1" x14ac:dyDescent="0.3"/>
    <row r="42" s="62" customFormat="1" ht="12.75" customHeight="1" x14ac:dyDescent="0.3"/>
    <row r="43" s="62" customFormat="1" ht="12.75" customHeight="1" x14ac:dyDescent="0.3"/>
    <row r="44" s="62" customFormat="1" ht="12.75" customHeight="1" x14ac:dyDescent="0.3"/>
    <row r="45" s="62" customFormat="1" ht="12.75" customHeight="1" x14ac:dyDescent="0.3"/>
    <row r="46" s="62" customFormat="1" ht="12.75" customHeight="1" x14ac:dyDescent="0.3"/>
    <row r="47" s="62" customFormat="1" ht="12.75" customHeight="1" x14ac:dyDescent="0.3"/>
    <row r="48" s="62" customFormat="1" ht="12.75" customHeight="1" x14ac:dyDescent="0.3"/>
    <row r="49" s="62" customFormat="1" ht="12.75" customHeight="1" x14ac:dyDescent="0.3"/>
    <row r="50" s="62" customFormat="1" ht="12.75" customHeight="1" x14ac:dyDescent="0.3"/>
    <row r="51" s="62" customFormat="1" ht="12.75" customHeight="1" x14ac:dyDescent="0.3"/>
    <row r="52" s="62" customFormat="1" ht="12.75" customHeight="1" x14ac:dyDescent="0.3"/>
    <row r="53" s="62" customFormat="1" ht="12.75" customHeight="1" x14ac:dyDescent="0.3"/>
    <row r="54" s="62" customFormat="1" ht="12.75" customHeight="1" x14ac:dyDescent="0.3"/>
    <row r="55" s="62" customFormat="1" ht="12.75" customHeight="1" x14ac:dyDescent="0.3"/>
    <row r="56" s="62" customFormat="1" ht="12.75" customHeight="1" x14ac:dyDescent="0.3"/>
    <row r="57" s="62" customFormat="1" ht="12.75" customHeight="1" x14ac:dyDescent="0.3"/>
    <row r="58" s="62" customFormat="1" ht="12.75" customHeight="1" x14ac:dyDescent="0.3"/>
    <row r="59" s="62" customFormat="1" ht="12.75" customHeight="1" x14ac:dyDescent="0.3"/>
    <row r="60" s="62" customFormat="1" ht="12.75" customHeight="1" x14ac:dyDescent="0.3"/>
    <row r="61" s="62" customFormat="1" ht="12.75" customHeight="1" x14ac:dyDescent="0.3"/>
    <row r="62" s="62" customFormat="1" ht="12.75" customHeight="1" x14ac:dyDescent="0.3"/>
    <row r="63" s="62" customFormat="1" ht="12.75" customHeight="1" x14ac:dyDescent="0.3"/>
    <row r="64" s="62" customFormat="1" ht="12.75" customHeight="1" x14ac:dyDescent="0.3"/>
    <row r="65" s="62" customFormat="1" ht="12.75" customHeight="1" x14ac:dyDescent="0.3"/>
    <row r="66" s="62" customFormat="1" ht="12.75" customHeight="1" x14ac:dyDescent="0.3"/>
    <row r="67" s="62" customFormat="1" ht="12.75" customHeight="1" x14ac:dyDescent="0.3"/>
    <row r="68" s="62" customFormat="1" ht="12.75" customHeight="1" x14ac:dyDescent="0.3"/>
    <row r="69" s="62" customFormat="1" ht="12.75" customHeight="1" x14ac:dyDescent="0.3"/>
    <row r="70" s="62" customFormat="1" ht="12.75" customHeight="1" x14ac:dyDescent="0.3"/>
    <row r="71" s="62" customFormat="1" ht="12.75" customHeight="1" x14ac:dyDescent="0.3"/>
    <row r="72" s="62" customFormat="1" ht="12.75" customHeight="1" x14ac:dyDescent="0.3"/>
    <row r="73" s="62" customFormat="1" ht="12.75" customHeight="1" x14ac:dyDescent="0.3"/>
    <row r="74" s="62" customFormat="1" ht="12.75" customHeight="1" x14ac:dyDescent="0.3"/>
    <row r="75" s="62" customFormat="1" ht="12.75" customHeight="1" x14ac:dyDescent="0.3"/>
    <row r="76" s="62" customFormat="1" ht="12.75" customHeight="1" x14ac:dyDescent="0.3"/>
    <row r="77" s="62" customFormat="1" ht="12.75" customHeight="1" x14ac:dyDescent="0.3"/>
    <row r="78" s="62" customFormat="1" ht="12.75" customHeight="1" x14ac:dyDescent="0.3"/>
    <row r="79" s="62" customFormat="1" ht="12.75" customHeight="1" x14ac:dyDescent="0.3"/>
    <row r="80" s="62" customFormat="1" ht="12.75" customHeight="1" x14ac:dyDescent="0.3"/>
    <row r="81" s="62" customFormat="1" ht="12.75" customHeight="1" x14ac:dyDescent="0.3"/>
    <row r="82" s="62" customFormat="1" ht="12.75" customHeight="1" x14ac:dyDescent="0.3"/>
    <row r="83" s="62" customFormat="1" ht="12.75" customHeight="1" x14ac:dyDescent="0.3"/>
    <row r="84" s="62" customFormat="1" ht="12.75" customHeight="1" x14ac:dyDescent="0.3"/>
    <row r="85" s="62" customFormat="1" ht="12.75" customHeight="1" x14ac:dyDescent="0.3"/>
    <row r="86" s="62" customFormat="1" ht="12.75" customHeight="1" x14ac:dyDescent="0.3"/>
    <row r="87" s="62" customFormat="1" ht="12.75" customHeight="1" x14ac:dyDescent="0.3"/>
    <row r="88" s="62" customFormat="1" ht="12.75" customHeight="1" x14ac:dyDescent="0.3"/>
    <row r="89" s="62" customFormat="1" ht="12.75" customHeight="1" x14ac:dyDescent="0.3"/>
    <row r="90" s="62" customFormat="1" ht="12.75" customHeight="1" x14ac:dyDescent="0.3"/>
    <row r="91" s="62" customFormat="1" ht="12.75" customHeight="1" x14ac:dyDescent="0.3"/>
    <row r="92" s="62" customFormat="1" ht="12.75" customHeight="1" x14ac:dyDescent="0.3"/>
    <row r="93" s="62" customFormat="1" ht="12.75" customHeight="1" x14ac:dyDescent="0.3"/>
    <row r="94" s="62" customFormat="1" ht="12.75" customHeight="1" x14ac:dyDescent="0.3"/>
    <row r="95" s="62" customFormat="1" ht="12.75" customHeight="1" x14ac:dyDescent="0.3"/>
    <row r="96" s="62" customFormat="1" ht="12.75" customHeight="1" x14ac:dyDescent="0.3"/>
    <row r="97" s="62" customFormat="1" ht="12.75" customHeight="1" x14ac:dyDescent="0.3"/>
    <row r="98" s="62" customFormat="1" ht="12.75" customHeight="1" x14ac:dyDescent="0.3"/>
    <row r="99" s="62" customFormat="1" ht="12.75" customHeight="1" x14ac:dyDescent="0.3"/>
    <row r="100" s="62" customFormat="1" ht="12.75" customHeight="1" x14ac:dyDescent="0.3"/>
    <row r="101" s="62" customFormat="1" ht="12.75" customHeight="1" x14ac:dyDescent="0.3"/>
    <row r="102" s="62" customFormat="1" ht="12.75" customHeight="1" x14ac:dyDescent="0.3"/>
    <row r="103" s="62" customFormat="1" ht="12.75" customHeight="1" x14ac:dyDescent="0.3"/>
    <row r="104" s="62" customFormat="1" ht="12.75" customHeight="1" x14ac:dyDescent="0.3"/>
    <row r="105" s="62" customFormat="1" ht="12.75" customHeight="1" x14ac:dyDescent="0.3"/>
    <row r="106" s="62" customFormat="1" ht="12.75" customHeight="1" x14ac:dyDescent="0.3"/>
    <row r="107" s="62" customFormat="1" ht="12.75" customHeight="1" x14ac:dyDescent="0.3"/>
    <row r="108" s="62" customFormat="1" ht="12.75" customHeight="1" x14ac:dyDescent="0.3"/>
    <row r="109" s="62" customFormat="1" ht="12.75" customHeight="1" x14ac:dyDescent="0.3"/>
    <row r="110" s="62" customFormat="1" ht="12.75" customHeight="1" x14ac:dyDescent="0.3"/>
    <row r="111" s="62" customFormat="1" ht="12.75" customHeight="1" x14ac:dyDescent="0.3"/>
    <row r="112" s="62" customFormat="1" ht="12.75" customHeight="1" x14ac:dyDescent="0.3"/>
    <row r="113" s="62" customFormat="1" ht="12.75" customHeight="1" x14ac:dyDescent="0.3"/>
    <row r="114" s="62" customFormat="1" ht="12.75" customHeight="1" x14ac:dyDescent="0.3"/>
    <row r="115" s="62" customFormat="1" ht="12.75" customHeight="1" x14ac:dyDescent="0.3"/>
    <row r="116" s="62" customFormat="1" ht="12.75" customHeight="1" x14ac:dyDescent="0.3"/>
    <row r="117" s="62" customFormat="1" ht="12.75" customHeight="1" x14ac:dyDescent="0.3"/>
    <row r="118" s="62" customFormat="1" ht="12.75" customHeight="1" x14ac:dyDescent="0.3"/>
    <row r="119" s="62" customFormat="1" ht="12.75" customHeight="1" x14ac:dyDescent="0.3"/>
    <row r="120" s="62" customFormat="1" ht="12.75" customHeight="1" x14ac:dyDescent="0.3"/>
    <row r="121" s="62" customFormat="1" ht="12.75" customHeight="1" x14ac:dyDescent="0.3"/>
    <row r="122" s="62" customFormat="1" ht="12.75" customHeight="1" x14ac:dyDescent="0.3"/>
    <row r="123" s="62" customFormat="1" ht="12.75" customHeight="1" x14ac:dyDescent="0.3"/>
    <row r="124" s="62" customFormat="1" ht="12.75" customHeight="1" x14ac:dyDescent="0.3"/>
    <row r="125" s="62" customFormat="1" ht="12.75" customHeight="1" x14ac:dyDescent="0.3"/>
    <row r="126" s="62" customFormat="1" ht="12.75" customHeight="1" x14ac:dyDescent="0.3"/>
    <row r="127" s="62" customFormat="1" ht="12.75" customHeight="1" x14ac:dyDescent="0.3"/>
    <row r="128" s="62" customFormat="1" ht="12.75" customHeight="1" x14ac:dyDescent="0.3"/>
    <row r="129" s="62" customFormat="1" ht="12.75" customHeight="1" x14ac:dyDescent="0.3"/>
    <row r="130" s="62" customFormat="1" ht="12.75" customHeight="1" x14ac:dyDescent="0.3"/>
    <row r="131" s="62" customFormat="1" ht="12.75" customHeight="1" x14ac:dyDescent="0.3"/>
    <row r="132" s="62" customFormat="1" ht="12.75" customHeight="1" x14ac:dyDescent="0.3"/>
    <row r="133" s="62" customFormat="1" ht="12.75" customHeight="1" x14ac:dyDescent="0.3"/>
    <row r="134" s="62" customFormat="1" ht="12.75" customHeight="1" x14ac:dyDescent="0.3"/>
    <row r="135" s="62" customFormat="1" ht="12.75" customHeight="1" x14ac:dyDescent="0.3"/>
    <row r="136" s="62" customFormat="1" ht="12.75" customHeight="1" x14ac:dyDescent="0.3"/>
    <row r="137" s="62" customFormat="1" ht="12.75" customHeight="1" x14ac:dyDescent="0.3"/>
    <row r="138" s="62" customFormat="1" ht="12.75" customHeight="1" x14ac:dyDescent="0.3"/>
    <row r="139" s="62" customFormat="1" ht="12.75" customHeight="1" x14ac:dyDescent="0.3"/>
    <row r="140" s="62" customFormat="1" ht="12.75" customHeight="1" x14ac:dyDescent="0.3"/>
    <row r="141" s="62" customFormat="1" ht="12.75" customHeight="1" x14ac:dyDescent="0.3"/>
    <row r="142" s="62" customFormat="1" ht="12.75" customHeight="1" x14ac:dyDescent="0.3"/>
    <row r="143" s="62" customFormat="1" ht="12.75" customHeight="1" x14ac:dyDescent="0.3"/>
    <row r="144" s="62" customFormat="1" ht="12.75" customHeight="1" x14ac:dyDescent="0.3"/>
    <row r="145" s="62" customFormat="1" ht="12.75" customHeight="1" x14ac:dyDescent="0.3"/>
    <row r="146" s="62" customFormat="1" ht="12.75" customHeight="1" x14ac:dyDescent="0.3"/>
    <row r="147" s="62" customFormat="1" ht="12.75" customHeight="1" x14ac:dyDescent="0.3"/>
    <row r="148" s="62" customFormat="1" ht="12.75" customHeight="1" x14ac:dyDescent="0.3"/>
    <row r="149" s="62" customFormat="1" ht="12.75" customHeight="1" x14ac:dyDescent="0.3"/>
    <row r="150" s="62" customFormat="1" ht="12.75" customHeight="1" x14ac:dyDescent="0.3"/>
    <row r="151" s="62" customFormat="1" ht="12.75" customHeight="1" x14ac:dyDescent="0.3"/>
    <row r="152" s="62" customFormat="1" ht="12.75" customHeight="1" x14ac:dyDescent="0.3"/>
    <row r="153" s="62" customFormat="1" ht="12.75" customHeight="1" x14ac:dyDescent="0.3"/>
    <row r="154" s="62" customFormat="1" ht="12.75" customHeight="1" x14ac:dyDescent="0.3"/>
    <row r="155" s="62" customFormat="1" ht="12.75" customHeight="1" x14ac:dyDescent="0.3"/>
    <row r="156" s="62" customFormat="1" ht="12.75" customHeight="1" x14ac:dyDescent="0.3"/>
    <row r="157" s="62" customFormat="1" ht="12.75" customHeight="1" x14ac:dyDescent="0.3"/>
    <row r="158" s="62" customFormat="1" ht="12.75" customHeight="1" x14ac:dyDescent="0.3"/>
    <row r="159" s="62" customFormat="1" ht="12.75" customHeight="1" x14ac:dyDescent="0.3"/>
    <row r="160" s="62" customFormat="1" ht="12.75" customHeight="1" x14ac:dyDescent="0.3"/>
    <row r="161" s="62" customFormat="1" ht="12.75" customHeight="1" x14ac:dyDescent="0.3"/>
    <row r="162" s="62" customFormat="1" ht="12.75" customHeight="1" x14ac:dyDescent="0.3"/>
    <row r="163" s="62" customFormat="1" ht="12.75" customHeight="1" x14ac:dyDescent="0.3"/>
    <row r="164" s="62" customFormat="1" ht="12.75" customHeight="1" x14ac:dyDescent="0.3"/>
    <row r="165" s="62" customFormat="1" ht="12.75" customHeight="1" x14ac:dyDescent="0.3"/>
    <row r="166" s="62" customFormat="1" ht="12.75" customHeight="1" x14ac:dyDescent="0.3"/>
    <row r="167" s="62" customFormat="1" ht="12.75" customHeight="1" x14ac:dyDescent="0.3"/>
    <row r="168" s="62" customFormat="1" ht="12.75" customHeight="1" x14ac:dyDescent="0.3"/>
    <row r="169" s="62" customFormat="1" ht="12.75" customHeight="1" x14ac:dyDescent="0.3"/>
    <row r="170" s="62" customFormat="1" ht="12.75" customHeight="1" x14ac:dyDescent="0.3"/>
    <row r="171" s="62" customFormat="1" ht="12.75" customHeight="1" x14ac:dyDescent="0.3"/>
    <row r="172" s="62" customFormat="1" ht="12.75" customHeight="1" x14ac:dyDescent="0.3"/>
    <row r="173" s="62" customFormat="1" ht="12.75" customHeight="1" x14ac:dyDescent="0.3"/>
    <row r="174" s="62" customFormat="1" ht="12.75" customHeight="1" x14ac:dyDescent="0.3"/>
    <row r="175" s="62" customFormat="1" ht="12.75" customHeight="1" x14ac:dyDescent="0.3"/>
    <row r="176" s="62" customFormat="1" ht="12.75" customHeight="1" x14ac:dyDescent="0.3"/>
    <row r="177" s="62" customFormat="1" ht="12.75" customHeight="1" x14ac:dyDescent="0.3"/>
    <row r="178" s="62" customFormat="1" ht="12.75" customHeight="1" x14ac:dyDescent="0.3"/>
    <row r="179" s="62" customFormat="1" ht="12.75" customHeight="1" x14ac:dyDescent="0.3"/>
    <row r="180" s="62" customFormat="1" ht="12.75" customHeight="1" x14ac:dyDescent="0.3"/>
    <row r="181" s="62" customFormat="1" ht="12.75" customHeight="1" x14ac:dyDescent="0.3"/>
    <row r="182" s="62" customFormat="1" ht="12.75" customHeight="1" x14ac:dyDescent="0.3"/>
    <row r="183" s="62" customFormat="1" ht="12.75" customHeight="1" x14ac:dyDescent="0.3"/>
    <row r="184" s="62" customFormat="1" ht="12.75" customHeight="1" x14ac:dyDescent="0.3"/>
    <row r="185" s="62" customFormat="1" ht="12.75" customHeight="1" x14ac:dyDescent="0.3"/>
    <row r="186" s="62" customFormat="1" ht="12.75" customHeight="1" x14ac:dyDescent="0.3"/>
    <row r="187" s="62" customFormat="1" ht="12.75" customHeight="1" x14ac:dyDescent="0.3"/>
    <row r="188" s="62" customFormat="1" ht="12.75" customHeight="1" x14ac:dyDescent="0.3"/>
    <row r="189" s="62" customFormat="1" ht="12.75" customHeight="1" x14ac:dyDescent="0.3"/>
    <row r="190" s="62" customFormat="1" ht="12.75" customHeight="1" x14ac:dyDescent="0.3"/>
    <row r="191" s="62" customFormat="1" ht="12.75" customHeight="1" x14ac:dyDescent="0.3"/>
    <row r="192" s="62" customFormat="1" ht="12.75" customHeight="1" x14ac:dyDescent="0.3"/>
    <row r="193" s="62" customFormat="1" ht="12.75" customHeight="1" x14ac:dyDescent="0.3"/>
    <row r="194" s="62" customFormat="1" ht="12.75" customHeight="1" x14ac:dyDescent="0.3"/>
    <row r="195" s="62" customFormat="1" ht="12.75" customHeight="1" x14ac:dyDescent="0.3"/>
    <row r="196" s="62" customFormat="1" ht="12.75" customHeight="1" x14ac:dyDescent="0.3"/>
    <row r="197" s="62" customFormat="1" ht="12.75" customHeight="1" x14ac:dyDescent="0.3"/>
    <row r="198" s="62" customFormat="1" ht="12.75" customHeight="1" x14ac:dyDescent="0.3"/>
    <row r="199" s="62" customFormat="1" ht="12.75" customHeight="1" x14ac:dyDescent="0.3"/>
    <row r="200" s="62" customFormat="1" ht="12.75" customHeight="1" x14ac:dyDescent="0.3"/>
    <row r="201" s="62" customFormat="1" ht="12.75" customHeight="1" x14ac:dyDescent="0.3"/>
    <row r="202" s="62" customFormat="1" ht="12.75" customHeight="1" x14ac:dyDescent="0.3"/>
    <row r="203" s="62" customFormat="1" ht="12.75" customHeight="1" x14ac:dyDescent="0.3"/>
    <row r="204" s="62" customFormat="1" ht="12.75" customHeight="1" x14ac:dyDescent="0.3"/>
    <row r="205" s="62" customFormat="1" ht="12.75" customHeight="1" x14ac:dyDescent="0.3"/>
    <row r="206" s="62" customFormat="1" ht="12.75" customHeight="1" x14ac:dyDescent="0.3"/>
    <row r="207" s="62" customFormat="1" ht="12.75" customHeight="1" x14ac:dyDescent="0.3"/>
    <row r="208" s="62" customFormat="1" ht="12.75" customHeight="1" x14ac:dyDescent="0.3"/>
    <row r="209" s="62" customFormat="1" ht="12.75" customHeight="1" x14ac:dyDescent="0.3"/>
    <row r="210" s="62" customFormat="1" ht="12.75" customHeight="1" x14ac:dyDescent="0.3"/>
    <row r="211" s="62" customFormat="1" ht="12.75" customHeight="1" x14ac:dyDescent="0.3"/>
    <row r="212" s="62" customFormat="1" ht="12.75" customHeight="1" x14ac:dyDescent="0.3"/>
    <row r="213" s="62" customFormat="1" ht="12.75" customHeight="1" x14ac:dyDescent="0.3"/>
    <row r="214" s="62" customFormat="1" ht="12.75" customHeight="1" x14ac:dyDescent="0.3"/>
    <row r="215" s="62" customFormat="1" ht="12.75" customHeight="1" x14ac:dyDescent="0.3"/>
    <row r="216" s="62" customFormat="1" ht="12.75" customHeight="1" x14ac:dyDescent="0.3"/>
    <row r="217" s="62" customFormat="1" ht="12.75" customHeight="1" x14ac:dyDescent="0.3"/>
    <row r="218" s="62" customFormat="1" ht="12.75" customHeight="1" x14ac:dyDescent="0.3"/>
    <row r="219" s="62" customFormat="1" ht="12.75" customHeight="1" x14ac:dyDescent="0.3"/>
    <row r="220" s="62" customFormat="1" ht="12.75" customHeight="1" x14ac:dyDescent="0.3"/>
    <row r="221" s="62" customFormat="1" ht="12.75" customHeight="1" x14ac:dyDescent="0.3"/>
    <row r="222" s="62" customFormat="1" ht="12.75" customHeight="1" x14ac:dyDescent="0.3"/>
    <row r="223" s="62" customFormat="1" ht="12.75" customHeight="1" x14ac:dyDescent="0.3"/>
    <row r="224" s="62" customFormat="1" ht="12.75" customHeight="1" x14ac:dyDescent="0.3"/>
    <row r="225" s="62" customFormat="1" ht="12.75" customHeight="1" x14ac:dyDescent="0.3"/>
    <row r="226" s="62" customFormat="1" ht="12.75" customHeight="1" x14ac:dyDescent="0.3"/>
    <row r="227" s="62" customFormat="1" ht="12.75" customHeight="1" x14ac:dyDescent="0.3"/>
    <row r="228" s="62" customFormat="1" ht="12.75" customHeight="1" x14ac:dyDescent="0.3"/>
    <row r="229" s="62" customFormat="1" ht="12.75" customHeight="1" x14ac:dyDescent="0.3"/>
    <row r="230" s="62" customFormat="1" ht="12.75" customHeight="1" x14ac:dyDescent="0.3"/>
    <row r="231" s="62" customFormat="1" ht="12.75" customHeight="1" x14ac:dyDescent="0.3"/>
    <row r="232" s="62" customFormat="1" ht="12.75" customHeight="1" x14ac:dyDescent="0.3"/>
    <row r="233" s="62" customFormat="1" ht="12.75" customHeight="1" x14ac:dyDescent="0.3"/>
    <row r="234" s="62" customFormat="1" ht="12.75" customHeight="1" x14ac:dyDescent="0.3"/>
    <row r="235" s="62" customFormat="1" ht="12.75" customHeight="1" x14ac:dyDescent="0.3"/>
    <row r="236" s="62" customFormat="1" ht="12.75" customHeight="1" x14ac:dyDescent="0.3"/>
    <row r="237" s="62" customFormat="1" ht="12.75" customHeight="1" x14ac:dyDescent="0.3"/>
    <row r="238" s="62" customFormat="1" ht="12.75" customHeight="1" x14ac:dyDescent="0.3"/>
    <row r="239" s="62" customFormat="1" ht="12.75" customHeight="1" x14ac:dyDescent="0.3"/>
    <row r="240" s="62" customFormat="1" ht="12.75" customHeight="1" x14ac:dyDescent="0.3"/>
    <row r="241" s="62" customFormat="1" ht="12.75" customHeight="1" x14ac:dyDescent="0.3"/>
    <row r="242" s="62" customFormat="1" ht="12.75" customHeight="1" x14ac:dyDescent="0.3"/>
    <row r="243" s="62" customFormat="1" ht="12.75" customHeight="1" x14ac:dyDescent="0.3"/>
    <row r="244" s="62" customFormat="1" ht="12.75" customHeight="1" x14ac:dyDescent="0.3"/>
    <row r="245" s="62" customFormat="1" ht="12.75" customHeight="1" x14ac:dyDescent="0.3"/>
    <row r="246" s="62" customFormat="1" ht="12.75" customHeight="1" x14ac:dyDescent="0.3"/>
    <row r="247" s="62" customFormat="1" ht="12.75" customHeight="1" x14ac:dyDescent="0.3"/>
    <row r="248" s="62" customFormat="1" ht="12.75" customHeight="1" x14ac:dyDescent="0.3"/>
    <row r="249" s="62" customFormat="1" ht="12.75" customHeight="1" x14ac:dyDescent="0.3"/>
    <row r="250" s="62" customFormat="1" ht="12.75" customHeight="1" x14ac:dyDescent="0.3"/>
    <row r="251" s="62" customFormat="1" ht="12.75" customHeight="1" x14ac:dyDescent="0.3"/>
    <row r="252" s="62" customFormat="1" ht="12.75" customHeight="1" x14ac:dyDescent="0.3"/>
    <row r="253" s="62" customFormat="1" ht="12.75" customHeight="1" x14ac:dyDescent="0.3"/>
    <row r="254" s="62" customFormat="1" ht="12.75" customHeight="1" x14ac:dyDescent="0.3"/>
    <row r="255" s="62" customFormat="1" ht="12.75" customHeight="1" x14ac:dyDescent="0.3"/>
    <row r="256" s="62" customFormat="1" ht="12.75" customHeight="1" x14ac:dyDescent="0.3"/>
    <row r="257" s="62" customFormat="1" ht="12.75" customHeight="1" x14ac:dyDescent="0.3"/>
    <row r="258" s="62" customFormat="1" ht="12.75" customHeight="1" x14ac:dyDescent="0.3"/>
    <row r="259" s="62" customFormat="1" ht="12.75" customHeight="1" x14ac:dyDescent="0.3"/>
    <row r="260" s="62" customFormat="1" ht="12.75" customHeight="1" x14ac:dyDescent="0.3"/>
    <row r="261" s="62" customFormat="1" ht="12.75" customHeight="1" x14ac:dyDescent="0.3"/>
    <row r="262" s="62" customFormat="1" ht="12.75" customHeight="1" x14ac:dyDescent="0.3"/>
    <row r="263" s="62" customFormat="1" ht="12.75" customHeight="1" x14ac:dyDescent="0.3"/>
    <row r="264" s="62" customFormat="1" ht="12.75" customHeight="1" x14ac:dyDescent="0.3"/>
    <row r="265" s="62" customFormat="1" ht="12.75" customHeight="1" x14ac:dyDescent="0.3"/>
    <row r="266" s="62" customFormat="1" ht="12.75" customHeight="1" x14ac:dyDescent="0.3"/>
    <row r="267" s="62" customFormat="1" ht="12.75" customHeight="1" x14ac:dyDescent="0.3"/>
    <row r="268" s="62" customFormat="1" ht="12.75" customHeight="1" x14ac:dyDescent="0.3"/>
    <row r="269" s="62" customFormat="1" ht="12.75" customHeight="1" x14ac:dyDescent="0.3"/>
    <row r="270" s="62" customFormat="1" ht="12.75" customHeight="1" x14ac:dyDescent="0.3"/>
    <row r="271" s="62" customFormat="1" ht="12.75" customHeight="1" x14ac:dyDescent="0.3"/>
    <row r="272" s="62" customFormat="1" ht="12.75" customHeight="1" x14ac:dyDescent="0.3"/>
    <row r="273" s="62" customFormat="1" ht="12.75" customHeight="1" x14ac:dyDescent="0.3"/>
    <row r="274" s="62" customFormat="1" ht="12.75" customHeight="1" x14ac:dyDescent="0.3"/>
    <row r="275" s="62" customFormat="1" ht="12.75" customHeight="1" x14ac:dyDescent="0.3"/>
    <row r="276" s="62" customFormat="1" ht="12.75" customHeight="1" x14ac:dyDescent="0.3"/>
    <row r="277" s="62" customFormat="1" ht="12.75" customHeight="1" x14ac:dyDescent="0.3"/>
    <row r="278" s="62" customFormat="1" ht="12.75" customHeight="1" x14ac:dyDescent="0.3"/>
    <row r="279" s="62" customFormat="1" ht="12.75" customHeight="1" x14ac:dyDescent="0.3"/>
    <row r="280" s="62" customFormat="1" ht="12.75" customHeight="1" x14ac:dyDescent="0.3"/>
    <row r="281" s="62" customFormat="1" ht="12.75" customHeight="1" x14ac:dyDescent="0.3"/>
    <row r="282" s="62" customFormat="1" ht="12.75" customHeight="1" x14ac:dyDescent="0.3"/>
    <row r="283" s="62" customFormat="1" ht="12.75" customHeight="1" x14ac:dyDescent="0.3"/>
    <row r="284" s="62" customFormat="1" ht="12.75" customHeight="1" x14ac:dyDescent="0.3"/>
    <row r="285" s="62" customFormat="1" ht="12.75" customHeight="1" x14ac:dyDescent="0.3"/>
    <row r="286" s="62" customFormat="1" ht="12.75" customHeight="1" x14ac:dyDescent="0.3"/>
    <row r="287" s="62" customFormat="1" ht="12.75" customHeight="1" x14ac:dyDescent="0.3"/>
    <row r="288" s="62" customFormat="1" ht="12.75" customHeight="1" x14ac:dyDescent="0.3"/>
    <row r="289" s="62" customFormat="1" ht="12.75" customHeight="1" x14ac:dyDescent="0.3"/>
    <row r="290" s="62" customFormat="1" ht="12.75" customHeight="1" x14ac:dyDescent="0.3"/>
    <row r="291" s="62" customFormat="1" ht="12.75" customHeight="1" x14ac:dyDescent="0.3"/>
    <row r="292" s="62" customFormat="1" ht="12.75" customHeight="1" x14ac:dyDescent="0.3"/>
    <row r="293" s="62" customFormat="1" ht="12.75" customHeight="1" x14ac:dyDescent="0.3"/>
    <row r="294" s="62" customFormat="1" ht="12.75" customHeight="1" x14ac:dyDescent="0.3"/>
    <row r="295" s="62" customFormat="1" ht="12.75" customHeight="1" x14ac:dyDescent="0.3"/>
    <row r="296" s="62" customFormat="1" ht="12.75" customHeight="1" x14ac:dyDescent="0.3"/>
    <row r="297" s="62" customFormat="1" ht="12.75" customHeight="1" x14ac:dyDescent="0.3"/>
    <row r="298" s="62" customFormat="1" ht="12.75" customHeight="1" x14ac:dyDescent="0.3"/>
    <row r="299" s="62" customFormat="1" ht="12.75" customHeight="1" x14ac:dyDescent="0.3"/>
    <row r="300" s="62" customFormat="1" ht="12.75" customHeight="1" x14ac:dyDescent="0.3"/>
    <row r="301" s="62" customFormat="1" ht="12.75" customHeight="1" x14ac:dyDescent="0.3"/>
    <row r="302" s="62" customFormat="1" ht="12.75" customHeight="1" x14ac:dyDescent="0.3"/>
    <row r="303" s="62" customFormat="1" ht="12.75" customHeight="1" x14ac:dyDescent="0.3"/>
    <row r="304" s="62" customFormat="1" ht="12.75" customHeight="1" x14ac:dyDescent="0.3"/>
    <row r="305" s="62" customFormat="1" ht="12.75" customHeight="1" x14ac:dyDescent="0.3"/>
    <row r="306" s="62" customFormat="1" ht="12.75" customHeight="1" x14ac:dyDescent="0.3"/>
    <row r="307" s="62" customFormat="1" ht="12.75" customHeight="1" x14ac:dyDescent="0.3"/>
    <row r="308" s="62" customFormat="1" ht="12.75" customHeight="1" x14ac:dyDescent="0.3"/>
    <row r="309" s="62" customFormat="1" ht="12.75" customHeight="1" x14ac:dyDescent="0.3"/>
    <row r="310" s="62" customFormat="1" ht="12.75" customHeight="1" x14ac:dyDescent="0.3"/>
    <row r="311" s="62" customFormat="1" ht="12.75" customHeight="1" x14ac:dyDescent="0.3"/>
    <row r="312" s="62" customFormat="1" ht="12.75" customHeight="1" x14ac:dyDescent="0.3"/>
    <row r="313" s="62" customFormat="1" ht="12.75" customHeight="1" x14ac:dyDescent="0.3"/>
    <row r="314" s="62" customFormat="1" ht="12.75" customHeight="1" x14ac:dyDescent="0.3"/>
    <row r="315" s="62" customFormat="1" ht="12.75" customHeight="1" x14ac:dyDescent="0.3"/>
    <row r="316" s="62" customFormat="1" ht="12.75" customHeight="1" x14ac:dyDescent="0.3"/>
    <row r="317" s="62" customFormat="1" ht="12.75" customHeight="1" x14ac:dyDescent="0.3"/>
    <row r="318" s="62" customFormat="1" ht="12.75" customHeight="1" x14ac:dyDescent="0.3"/>
    <row r="319" s="62" customFormat="1" ht="12.75" customHeight="1" x14ac:dyDescent="0.3"/>
    <row r="320" s="62" customFormat="1" ht="12.75" customHeight="1" x14ac:dyDescent="0.3"/>
    <row r="321" s="62" customFormat="1" ht="12.75" customHeight="1" x14ac:dyDescent="0.3"/>
    <row r="322" s="62" customFormat="1" ht="12.75" customHeight="1" x14ac:dyDescent="0.3"/>
    <row r="323" s="62" customFormat="1" ht="12.75" customHeight="1" x14ac:dyDescent="0.3"/>
    <row r="324" s="62" customFormat="1" ht="12.75" customHeight="1" x14ac:dyDescent="0.3"/>
    <row r="325" s="62" customFormat="1" ht="12.75" customHeight="1" x14ac:dyDescent="0.3"/>
    <row r="326" s="62" customFormat="1" ht="12.75" customHeight="1" x14ac:dyDescent="0.3"/>
    <row r="327" s="62" customFormat="1" ht="12.75" customHeight="1" x14ac:dyDescent="0.3"/>
    <row r="328" s="62" customFormat="1" ht="12.75" customHeight="1" x14ac:dyDescent="0.3"/>
    <row r="329" s="62" customFormat="1" ht="12.75" customHeight="1" x14ac:dyDescent="0.3"/>
    <row r="330" s="62" customFormat="1" ht="12.75" customHeight="1" x14ac:dyDescent="0.3"/>
    <row r="331" s="62" customFormat="1" ht="12.75" customHeight="1" x14ac:dyDescent="0.3"/>
    <row r="332" s="62" customFormat="1" ht="12.75" customHeight="1" x14ac:dyDescent="0.3"/>
    <row r="333" s="62" customFormat="1" ht="12.75" customHeight="1" x14ac:dyDescent="0.3"/>
    <row r="334" s="62" customFormat="1" ht="12.75" customHeight="1" x14ac:dyDescent="0.3"/>
    <row r="335" s="62" customFormat="1" ht="12.75" customHeight="1" x14ac:dyDescent="0.3"/>
    <row r="336" s="62" customFormat="1" ht="12.75" customHeight="1" x14ac:dyDescent="0.3"/>
    <row r="337" s="62" customFormat="1" ht="12.75" customHeight="1" x14ac:dyDescent="0.3"/>
    <row r="338" s="62" customFormat="1" ht="12.75" customHeight="1" x14ac:dyDescent="0.3"/>
    <row r="339" s="62" customFormat="1" ht="12.75" customHeight="1" x14ac:dyDescent="0.3"/>
    <row r="340" s="62" customFormat="1" ht="12.75" customHeight="1" x14ac:dyDescent="0.3"/>
    <row r="341" s="62" customFormat="1" ht="12.75" customHeight="1" x14ac:dyDescent="0.3"/>
    <row r="342" s="62" customFormat="1" ht="12.75" customHeight="1" x14ac:dyDescent="0.3"/>
    <row r="343" s="62" customFormat="1" ht="12.75" customHeight="1" x14ac:dyDescent="0.3"/>
    <row r="344" s="62" customFormat="1" ht="12.75" customHeight="1" x14ac:dyDescent="0.3"/>
    <row r="345" s="62" customFormat="1" ht="12.75" customHeight="1" x14ac:dyDescent="0.3"/>
    <row r="346" s="62" customFormat="1" ht="12.75" customHeight="1" x14ac:dyDescent="0.3"/>
    <row r="347" s="62" customFormat="1" ht="12.75" customHeight="1" x14ac:dyDescent="0.3"/>
    <row r="348" s="62" customFormat="1" ht="12.75" customHeight="1" x14ac:dyDescent="0.3"/>
    <row r="349" s="62" customFormat="1" ht="12.75" customHeight="1" x14ac:dyDescent="0.3"/>
    <row r="350" s="62" customFormat="1" ht="12.75" customHeight="1" x14ac:dyDescent="0.3"/>
    <row r="351" s="62" customFormat="1" ht="12.75" customHeight="1" x14ac:dyDescent="0.3"/>
    <row r="352" s="62" customFormat="1" ht="12.75" customHeight="1" x14ac:dyDescent="0.3"/>
    <row r="353" s="62" customFormat="1" ht="12.75" customHeight="1" x14ac:dyDescent="0.3"/>
    <row r="354" s="62" customFormat="1" ht="12.75" customHeight="1" x14ac:dyDescent="0.3"/>
    <row r="355" s="62" customFormat="1" ht="12.75" customHeight="1" x14ac:dyDescent="0.3"/>
    <row r="356" s="62" customFormat="1" ht="12.75" customHeight="1" x14ac:dyDescent="0.3"/>
    <row r="357" s="62" customFormat="1" ht="12.75" customHeight="1" x14ac:dyDescent="0.3"/>
    <row r="358" s="62" customFormat="1" ht="12.75" customHeight="1" x14ac:dyDescent="0.3"/>
    <row r="359" s="62" customFormat="1" ht="12.75" customHeight="1" x14ac:dyDescent="0.3"/>
    <row r="360" s="62" customFormat="1" ht="12.75" customHeight="1" x14ac:dyDescent="0.3"/>
    <row r="361" s="62" customFormat="1" ht="12.75" customHeight="1" x14ac:dyDescent="0.3"/>
    <row r="362" s="62" customFormat="1" ht="12.75" customHeight="1" x14ac:dyDescent="0.3"/>
    <row r="363" s="62" customFormat="1" ht="12.75" customHeight="1" x14ac:dyDescent="0.3"/>
    <row r="364" s="62" customFormat="1" ht="12.75" customHeight="1" x14ac:dyDescent="0.3"/>
    <row r="365" s="62" customFormat="1" ht="12.75" customHeight="1" x14ac:dyDescent="0.3"/>
    <row r="366" s="62" customFormat="1" ht="12.75" customHeight="1" x14ac:dyDescent="0.3"/>
    <row r="367" s="62" customFormat="1" ht="12.75" customHeight="1" x14ac:dyDescent="0.3"/>
    <row r="368" s="62" customFormat="1" ht="12.75" customHeight="1" x14ac:dyDescent="0.3"/>
    <row r="369" s="62" customFormat="1" ht="12.75" customHeight="1" x14ac:dyDescent="0.3"/>
    <row r="370" s="62" customFormat="1" ht="12.75" customHeight="1" x14ac:dyDescent="0.3"/>
    <row r="371" s="62" customFormat="1" ht="12.75" customHeight="1" x14ac:dyDescent="0.3"/>
    <row r="372" s="62" customFormat="1" ht="12.75" customHeight="1" x14ac:dyDescent="0.3"/>
    <row r="373" s="62" customFormat="1" ht="12.75" customHeight="1" x14ac:dyDescent="0.3"/>
    <row r="374" s="62" customFormat="1" ht="12.75" customHeight="1" x14ac:dyDescent="0.3"/>
    <row r="375" s="62" customFormat="1" ht="12.75" customHeight="1" x14ac:dyDescent="0.3"/>
    <row r="376" s="62" customFormat="1" ht="12.75" customHeight="1" x14ac:dyDescent="0.3"/>
    <row r="377" s="62" customFormat="1" ht="12.75" customHeight="1" x14ac:dyDescent="0.3"/>
    <row r="378" s="62" customFormat="1" ht="12.75" customHeight="1" x14ac:dyDescent="0.3"/>
    <row r="379" s="62" customFormat="1" ht="12.75" customHeight="1" x14ac:dyDescent="0.3"/>
    <row r="380" s="62" customFormat="1" ht="12.75" customHeight="1" x14ac:dyDescent="0.3"/>
    <row r="381" s="62" customFormat="1" ht="12.75" customHeight="1" x14ac:dyDescent="0.3"/>
    <row r="382" s="62" customFormat="1" ht="12.75" customHeight="1" x14ac:dyDescent="0.3"/>
    <row r="383" s="62" customFormat="1" ht="12.75" customHeight="1" x14ac:dyDescent="0.3"/>
    <row r="384" s="62" customFormat="1" ht="12.75" customHeight="1" x14ac:dyDescent="0.3"/>
    <row r="385" s="62" customFormat="1" ht="12.75" customHeight="1" x14ac:dyDescent="0.3"/>
    <row r="386" s="62" customFormat="1" ht="12.75" customHeight="1" x14ac:dyDescent="0.3"/>
    <row r="387" s="62" customFormat="1" ht="12.75" customHeight="1" x14ac:dyDescent="0.3"/>
    <row r="388" s="62" customFormat="1" ht="12.75" customHeight="1" x14ac:dyDescent="0.3"/>
    <row r="389" s="62" customFormat="1" ht="12.75" customHeight="1" x14ac:dyDescent="0.3"/>
    <row r="390" s="62" customFormat="1" ht="12.75" customHeight="1" x14ac:dyDescent="0.3"/>
    <row r="391" s="62" customFormat="1" ht="12.75" customHeight="1" x14ac:dyDescent="0.3"/>
    <row r="392" s="62" customFormat="1" ht="12.75" customHeight="1" x14ac:dyDescent="0.3"/>
    <row r="393" s="62" customFormat="1" ht="12.75" customHeight="1" x14ac:dyDescent="0.3"/>
    <row r="394" s="62" customFormat="1" ht="12.75" customHeight="1" x14ac:dyDescent="0.3"/>
    <row r="395" s="62" customFormat="1" ht="12.75" customHeight="1" x14ac:dyDescent="0.3"/>
    <row r="396" s="62" customFormat="1" ht="12.75" customHeight="1" x14ac:dyDescent="0.3"/>
    <row r="397" s="62" customFormat="1" ht="12.75" customHeight="1" x14ac:dyDescent="0.3"/>
    <row r="398" s="62" customFormat="1" ht="12.75" customHeight="1" x14ac:dyDescent="0.3"/>
    <row r="399" s="62" customFormat="1" ht="12.75" customHeight="1" x14ac:dyDescent="0.3"/>
    <row r="400" s="62" customFormat="1" ht="12.75" customHeight="1" x14ac:dyDescent="0.3"/>
    <row r="401" s="62" customFormat="1" ht="12.75" customHeight="1" x14ac:dyDescent="0.3"/>
    <row r="402" s="62" customFormat="1" ht="12.75" customHeight="1" x14ac:dyDescent="0.3"/>
    <row r="403" s="62" customFormat="1" ht="12.75" customHeight="1" x14ac:dyDescent="0.3"/>
    <row r="404" s="62" customFormat="1" ht="12.75" customHeight="1" x14ac:dyDescent="0.3"/>
    <row r="405" s="62" customFormat="1" ht="12.75" customHeight="1" x14ac:dyDescent="0.3"/>
    <row r="406" s="62" customFormat="1" ht="12.75" customHeight="1" x14ac:dyDescent="0.3"/>
    <row r="407" s="62" customFormat="1" ht="12.75" customHeight="1" x14ac:dyDescent="0.3"/>
    <row r="408" s="62" customFormat="1" ht="12.75" customHeight="1" x14ac:dyDescent="0.3"/>
    <row r="409" s="62" customFormat="1" ht="12.75" customHeight="1" x14ac:dyDescent="0.3"/>
    <row r="410" s="62" customFormat="1" ht="12.75" customHeight="1" x14ac:dyDescent="0.3"/>
    <row r="411" s="62" customFormat="1" ht="12.75" customHeight="1" x14ac:dyDescent="0.3"/>
    <row r="412" s="62" customFormat="1" ht="12.75" customHeight="1" x14ac:dyDescent="0.3"/>
    <row r="413" s="62" customFormat="1" ht="12.75" customHeight="1" x14ac:dyDescent="0.3"/>
    <row r="414" s="62" customFormat="1" ht="12.75" customHeight="1" x14ac:dyDescent="0.3"/>
    <row r="415" s="62" customFormat="1" ht="12.75" customHeight="1" x14ac:dyDescent="0.3"/>
    <row r="416" s="62" customFormat="1" ht="12.75" customHeight="1" x14ac:dyDescent="0.3"/>
    <row r="417" s="62" customFormat="1" ht="12.75" customHeight="1" x14ac:dyDescent="0.3"/>
    <row r="418" s="62" customFormat="1" ht="12.75" customHeight="1" x14ac:dyDescent="0.3"/>
    <row r="419" s="62" customFormat="1" ht="12.75" customHeight="1" x14ac:dyDescent="0.3"/>
    <row r="420" s="62" customFormat="1" ht="12.75" customHeight="1" x14ac:dyDescent="0.3"/>
    <row r="421" s="62" customFormat="1" ht="12.75" customHeight="1" x14ac:dyDescent="0.3"/>
    <row r="422" s="62" customFormat="1" ht="12.75" customHeight="1" x14ac:dyDescent="0.3"/>
    <row r="423" s="62" customFormat="1" ht="12.75" customHeight="1" x14ac:dyDescent="0.3"/>
    <row r="424" s="62" customFormat="1" ht="12.75" customHeight="1" x14ac:dyDescent="0.3"/>
    <row r="425" s="62" customFormat="1" ht="12.75" customHeight="1" x14ac:dyDescent="0.3"/>
    <row r="426" s="62" customFormat="1" ht="12.75" customHeight="1" x14ac:dyDescent="0.3"/>
    <row r="427" s="62" customFormat="1" ht="12.75" customHeight="1" x14ac:dyDescent="0.3"/>
    <row r="428" s="62" customFormat="1" ht="12.75" customHeight="1" x14ac:dyDescent="0.3"/>
    <row r="429" s="62" customFormat="1" ht="12.75" customHeight="1" x14ac:dyDescent="0.3"/>
    <row r="430" s="62" customFormat="1" ht="12.75" customHeight="1" x14ac:dyDescent="0.3"/>
    <row r="431" s="62" customFormat="1" ht="12.75" customHeight="1" x14ac:dyDescent="0.3"/>
    <row r="432" s="62" customFormat="1" ht="12.75" customHeight="1" x14ac:dyDescent="0.3"/>
    <row r="433" s="62" customFormat="1" ht="12.75" customHeight="1" x14ac:dyDescent="0.3"/>
    <row r="434" s="62" customFormat="1" ht="12.75" customHeight="1" x14ac:dyDescent="0.3"/>
    <row r="435" s="62" customFormat="1" ht="12.75" customHeight="1" x14ac:dyDescent="0.3"/>
    <row r="436" s="62" customFormat="1" ht="12.75" customHeight="1" x14ac:dyDescent="0.3"/>
    <row r="437" s="62" customFormat="1" ht="12.75" customHeight="1" x14ac:dyDescent="0.3"/>
    <row r="438" s="62" customFormat="1" ht="12.75" customHeight="1" x14ac:dyDescent="0.3"/>
    <row r="439" s="62" customFormat="1" ht="12.75" customHeight="1" x14ac:dyDescent="0.3"/>
    <row r="440" s="62" customFormat="1" ht="12.75" customHeight="1" x14ac:dyDescent="0.3"/>
    <row r="441" s="62" customFormat="1" ht="12.75" customHeight="1" x14ac:dyDescent="0.3"/>
    <row r="442" s="62" customFormat="1" ht="12.75" customHeight="1" x14ac:dyDescent="0.3"/>
    <row r="443" s="62" customFormat="1" ht="12.75" customHeight="1" x14ac:dyDescent="0.3"/>
    <row r="444" s="62" customFormat="1" ht="12.75" customHeight="1" x14ac:dyDescent="0.3"/>
    <row r="445" s="62" customFormat="1" ht="12.75" customHeight="1" x14ac:dyDescent="0.3"/>
    <row r="446" s="62" customFormat="1" ht="12.75" customHeight="1" x14ac:dyDescent="0.3"/>
    <row r="447" s="62" customFormat="1" ht="12.75" customHeight="1" x14ac:dyDescent="0.3"/>
    <row r="448" s="62" customFormat="1" ht="12.75" customHeight="1" x14ac:dyDescent="0.3"/>
    <row r="449" s="62" customFormat="1" ht="12.75" customHeight="1" x14ac:dyDescent="0.3"/>
    <row r="450" s="62" customFormat="1" ht="12.75" customHeight="1" x14ac:dyDescent="0.3"/>
    <row r="451" s="62" customFormat="1" ht="12.75" customHeight="1" x14ac:dyDescent="0.3"/>
    <row r="452" s="62" customFormat="1" ht="12.75" customHeight="1" x14ac:dyDescent="0.3"/>
    <row r="453" s="62" customFormat="1" ht="12.75" customHeight="1" x14ac:dyDescent="0.3"/>
    <row r="454" s="62" customFormat="1" ht="12.75" customHeight="1" x14ac:dyDescent="0.3"/>
    <row r="455" s="62" customFormat="1" ht="12.75" customHeight="1" x14ac:dyDescent="0.3"/>
    <row r="456" s="62" customFormat="1" ht="12.75" customHeight="1" x14ac:dyDescent="0.3"/>
    <row r="457" s="62" customFormat="1" ht="12.75" customHeight="1" x14ac:dyDescent="0.3"/>
    <row r="458" s="62" customFormat="1" ht="12.75" customHeight="1" x14ac:dyDescent="0.3"/>
    <row r="459" s="62" customFormat="1" ht="12.75" customHeight="1" x14ac:dyDescent="0.3"/>
    <row r="460" s="62" customFormat="1" ht="12.75" customHeight="1" x14ac:dyDescent="0.3"/>
    <row r="461" s="62" customFormat="1" ht="12.75" customHeight="1" x14ac:dyDescent="0.3"/>
    <row r="462" s="62" customFormat="1" ht="12.75" customHeight="1" x14ac:dyDescent="0.3"/>
    <row r="463" s="62" customFormat="1" ht="12.75" customHeight="1" x14ac:dyDescent="0.3"/>
    <row r="464" s="62" customFormat="1" ht="12.75" customHeight="1" x14ac:dyDescent="0.3"/>
    <row r="465" s="62" customFormat="1" ht="12.75" customHeight="1" x14ac:dyDescent="0.3"/>
    <row r="466" s="62" customFormat="1" ht="12.75" customHeight="1" x14ac:dyDescent="0.3"/>
    <row r="467" s="62" customFormat="1" ht="12.75" customHeight="1" x14ac:dyDescent="0.3"/>
    <row r="468" s="62" customFormat="1" ht="12.75" customHeight="1" x14ac:dyDescent="0.3"/>
    <row r="469" s="62" customFormat="1" ht="12.75" customHeight="1" x14ac:dyDescent="0.3"/>
    <row r="470" s="62" customFormat="1" ht="12.75" customHeight="1" x14ac:dyDescent="0.3"/>
    <row r="471" s="62" customFormat="1" ht="12.75" customHeight="1" x14ac:dyDescent="0.3"/>
    <row r="472" s="62" customFormat="1" ht="12.75" customHeight="1" x14ac:dyDescent="0.3"/>
    <row r="473" s="62" customFormat="1" ht="12.75" customHeight="1" x14ac:dyDescent="0.3"/>
    <row r="474" s="62" customFormat="1" ht="12.75" customHeight="1" x14ac:dyDescent="0.3"/>
    <row r="475" s="62" customFormat="1" ht="12.75" customHeight="1" x14ac:dyDescent="0.3"/>
    <row r="476" s="62" customFormat="1" ht="12.75" customHeight="1" x14ac:dyDescent="0.3"/>
    <row r="477" s="62" customFormat="1" ht="12.75" customHeight="1" x14ac:dyDescent="0.3"/>
    <row r="478" s="62" customFormat="1" ht="12.75" customHeight="1" x14ac:dyDescent="0.3"/>
    <row r="479" s="62" customFormat="1" ht="12.75" customHeight="1" x14ac:dyDescent="0.3"/>
    <row r="480" s="62" customFormat="1" ht="12.75" customHeight="1" x14ac:dyDescent="0.3"/>
    <row r="481" s="62" customFormat="1" ht="12.75" customHeight="1" x14ac:dyDescent="0.3"/>
    <row r="482" s="62" customFormat="1" ht="12.75" customHeight="1" x14ac:dyDescent="0.3"/>
    <row r="483" s="62" customFormat="1" ht="12.75" customHeight="1" x14ac:dyDescent="0.3"/>
    <row r="484" s="62" customFormat="1" ht="12.75" customHeight="1" x14ac:dyDescent="0.3"/>
    <row r="485" s="62" customFormat="1" ht="12.75" customHeight="1" x14ac:dyDescent="0.3"/>
    <row r="486" s="62" customFormat="1" ht="12.75" customHeight="1" x14ac:dyDescent="0.3"/>
    <row r="487" s="62" customFormat="1" ht="12.75" customHeight="1" x14ac:dyDescent="0.3"/>
    <row r="488" s="62" customFormat="1" ht="12.75" customHeight="1" x14ac:dyDescent="0.3"/>
    <row r="489" s="62" customFormat="1" ht="12.75" customHeight="1" x14ac:dyDescent="0.3"/>
    <row r="490" s="62" customFormat="1" ht="12.75" customHeight="1" x14ac:dyDescent="0.3"/>
    <row r="491" s="62" customFormat="1" ht="12.75" customHeight="1" x14ac:dyDescent="0.3"/>
    <row r="492" s="62" customFormat="1" ht="12.75" customHeight="1" x14ac:dyDescent="0.3"/>
    <row r="493" s="62" customFormat="1" ht="12.75" customHeight="1" x14ac:dyDescent="0.3"/>
    <row r="494" s="62" customFormat="1" ht="12.75" customHeight="1" x14ac:dyDescent="0.3"/>
    <row r="495" s="62" customFormat="1" ht="12.75" customHeight="1" x14ac:dyDescent="0.3"/>
    <row r="496" s="62" customFormat="1" ht="12.75" customHeight="1" x14ac:dyDescent="0.3"/>
    <row r="497" s="62" customFormat="1" ht="12.75" customHeight="1" x14ac:dyDescent="0.3"/>
    <row r="498" s="62" customFormat="1" ht="12.75" customHeight="1" x14ac:dyDescent="0.3"/>
    <row r="499" s="62" customFormat="1" ht="12.75" customHeight="1" x14ac:dyDescent="0.3"/>
    <row r="500" s="62" customFormat="1" ht="12.75" customHeight="1" x14ac:dyDescent="0.3"/>
    <row r="501" s="62" customFormat="1" ht="12.75" customHeight="1" x14ac:dyDescent="0.3"/>
    <row r="502" s="62" customFormat="1" ht="12.75" customHeight="1" x14ac:dyDescent="0.3"/>
    <row r="503" s="62" customFormat="1" ht="12.75" customHeight="1" x14ac:dyDescent="0.3"/>
    <row r="504" s="62" customFormat="1" ht="12.75" customHeight="1" x14ac:dyDescent="0.3"/>
    <row r="505" s="62" customFormat="1" ht="12.75" customHeight="1" x14ac:dyDescent="0.3"/>
    <row r="506" s="62" customFormat="1" ht="12.75" customHeight="1" x14ac:dyDescent="0.3"/>
    <row r="507" s="62" customFormat="1" ht="12.75" customHeight="1" x14ac:dyDescent="0.3"/>
    <row r="508" s="62" customFormat="1" ht="12.75" customHeight="1" x14ac:dyDescent="0.3"/>
    <row r="509" s="62" customFormat="1" ht="12.75" customHeight="1" x14ac:dyDescent="0.3"/>
    <row r="510" s="62" customFormat="1" ht="12.75" customHeight="1" x14ac:dyDescent="0.3"/>
    <row r="511" s="62" customFormat="1" ht="12.75" customHeight="1" x14ac:dyDescent="0.3"/>
    <row r="512" s="62" customFormat="1" ht="12.75" customHeight="1" x14ac:dyDescent="0.3"/>
    <row r="513" s="62" customFormat="1" ht="12.75" customHeight="1" x14ac:dyDescent="0.3"/>
    <row r="514" s="62" customFormat="1" ht="12.75" customHeight="1" x14ac:dyDescent="0.3"/>
    <row r="515" s="62" customFormat="1" ht="12.75" customHeight="1" x14ac:dyDescent="0.3"/>
    <row r="516" s="62" customFormat="1" ht="12.75" customHeight="1" x14ac:dyDescent="0.3"/>
    <row r="517" s="62" customFormat="1" ht="12.75" customHeight="1" x14ac:dyDescent="0.3"/>
    <row r="518" s="62" customFormat="1" ht="12.75" customHeight="1" x14ac:dyDescent="0.3"/>
    <row r="519" s="62" customFormat="1" ht="12.75" customHeight="1" x14ac:dyDescent="0.3"/>
    <row r="520" s="62" customFormat="1" ht="12.75" customHeight="1" x14ac:dyDescent="0.3"/>
    <row r="521" s="62" customFormat="1" ht="12.75" customHeight="1" x14ac:dyDescent="0.3"/>
    <row r="522" s="62" customFormat="1" ht="12.75" customHeight="1" x14ac:dyDescent="0.3"/>
    <row r="523" s="62" customFormat="1" ht="12.75" customHeight="1" x14ac:dyDescent="0.3"/>
    <row r="524" s="62" customFormat="1" ht="12.75" customHeight="1" x14ac:dyDescent="0.3"/>
    <row r="525" s="62" customFormat="1" ht="12.75" customHeight="1" x14ac:dyDescent="0.3"/>
    <row r="526" s="62" customFormat="1" ht="12.75" customHeight="1" x14ac:dyDescent="0.3"/>
    <row r="527" s="62" customFormat="1" ht="12.75" customHeight="1" x14ac:dyDescent="0.3"/>
    <row r="528" s="62" customFormat="1" ht="12.75" customHeight="1" x14ac:dyDescent="0.3"/>
    <row r="529" s="62" customFormat="1" ht="12.75" customHeight="1" x14ac:dyDescent="0.3"/>
    <row r="530" s="62" customFormat="1" ht="12.75" customHeight="1" x14ac:dyDescent="0.3"/>
    <row r="531" s="62" customFormat="1" ht="12.75" customHeight="1" x14ac:dyDescent="0.3"/>
    <row r="532" s="62" customFormat="1" ht="12.75" customHeight="1" x14ac:dyDescent="0.3"/>
    <row r="533" s="62" customFormat="1" ht="12.75" customHeight="1" x14ac:dyDescent="0.3"/>
    <row r="534" s="62" customFormat="1" ht="12.75" customHeight="1" x14ac:dyDescent="0.3"/>
    <row r="535" s="62" customFormat="1" ht="12.75" customHeight="1" x14ac:dyDescent="0.3"/>
    <row r="536" s="62" customFormat="1" ht="12.75" customHeight="1" x14ac:dyDescent="0.3"/>
    <row r="537" s="62" customFormat="1" ht="12.75" customHeight="1" x14ac:dyDescent="0.3"/>
    <row r="538" s="62" customFormat="1" ht="12.75" customHeight="1" x14ac:dyDescent="0.3"/>
    <row r="539" s="62" customFormat="1" ht="12.75" customHeight="1" x14ac:dyDescent="0.3"/>
    <row r="540" s="62" customFormat="1" ht="12.75" customHeight="1" x14ac:dyDescent="0.3"/>
    <row r="541" s="62" customFormat="1" ht="12.75" customHeight="1" x14ac:dyDescent="0.3"/>
    <row r="542" s="62" customFormat="1" ht="12.75" customHeight="1" x14ac:dyDescent="0.3"/>
    <row r="543" s="62" customFormat="1" ht="12.75" customHeight="1" x14ac:dyDescent="0.3"/>
    <row r="544" s="62" customFormat="1" ht="12.75" customHeight="1" x14ac:dyDescent="0.3"/>
    <row r="545" s="62" customFormat="1" ht="12.75" customHeight="1" x14ac:dyDescent="0.3"/>
    <row r="546" s="62" customFormat="1" ht="12.75" customHeight="1" x14ac:dyDescent="0.3"/>
    <row r="547" s="62" customFormat="1" ht="12.75" customHeight="1" x14ac:dyDescent="0.3"/>
    <row r="548" s="62" customFormat="1" ht="12.75" customHeight="1" x14ac:dyDescent="0.3"/>
    <row r="549" s="62" customFormat="1" ht="12.75" customHeight="1" x14ac:dyDescent="0.3"/>
    <row r="550" s="62" customFormat="1" ht="12.75" customHeight="1" x14ac:dyDescent="0.3"/>
    <row r="551" s="62" customFormat="1" ht="12.75" customHeight="1" x14ac:dyDescent="0.3"/>
    <row r="552" s="62" customFormat="1" ht="12.75" customHeight="1" x14ac:dyDescent="0.3"/>
    <row r="553" s="62" customFormat="1" ht="12.75" customHeight="1" x14ac:dyDescent="0.3"/>
    <row r="554" s="62" customFormat="1" ht="12.75" customHeight="1" x14ac:dyDescent="0.3"/>
    <row r="555" s="62" customFormat="1" ht="12.75" customHeight="1" x14ac:dyDescent="0.3"/>
    <row r="556" s="62" customFormat="1" ht="12.75" customHeight="1" x14ac:dyDescent="0.3"/>
    <row r="557" s="62" customFormat="1" ht="12.75" customHeight="1" x14ac:dyDescent="0.3"/>
    <row r="558" s="62" customFormat="1" ht="12.75" customHeight="1" x14ac:dyDescent="0.3"/>
    <row r="559" s="62" customFormat="1" ht="12.75" customHeight="1" x14ac:dyDescent="0.3"/>
    <row r="560" s="62" customFormat="1" ht="12.75" customHeight="1" x14ac:dyDescent="0.3"/>
    <row r="561" s="62" customFormat="1" ht="12.75" customHeight="1" x14ac:dyDescent="0.3"/>
    <row r="562" s="62" customFormat="1" ht="12.75" customHeight="1" x14ac:dyDescent="0.3"/>
    <row r="563" s="62" customFormat="1" ht="12.75" customHeight="1" x14ac:dyDescent="0.3"/>
    <row r="564" s="62" customFormat="1" ht="12.75" customHeight="1" x14ac:dyDescent="0.3"/>
    <row r="565" s="62" customFormat="1" ht="12.75" customHeight="1" x14ac:dyDescent="0.3"/>
    <row r="566" s="62" customFormat="1" ht="12.75" customHeight="1" x14ac:dyDescent="0.3"/>
    <row r="567" s="62" customFormat="1" ht="12.75" customHeight="1" x14ac:dyDescent="0.3"/>
    <row r="568" s="62" customFormat="1" ht="12.75" customHeight="1" x14ac:dyDescent="0.3"/>
    <row r="569" s="62" customFormat="1" ht="12.75" customHeight="1" x14ac:dyDescent="0.3"/>
    <row r="570" s="62" customFormat="1" ht="12.75" customHeight="1" x14ac:dyDescent="0.3"/>
    <row r="571" s="62" customFormat="1" ht="12.75" customHeight="1" x14ac:dyDescent="0.3"/>
    <row r="572" s="62" customFormat="1" ht="12.75" customHeight="1" x14ac:dyDescent="0.3"/>
    <row r="573" s="62" customFormat="1" ht="12.75" customHeight="1" x14ac:dyDescent="0.3"/>
    <row r="574" s="62" customFormat="1" ht="12.75" customHeight="1" x14ac:dyDescent="0.3"/>
    <row r="575" s="62" customFormat="1" ht="12.75" customHeight="1" x14ac:dyDescent="0.3"/>
    <row r="576" s="62" customFormat="1" ht="12.75" customHeight="1" x14ac:dyDescent="0.3"/>
    <row r="577" s="62" customFormat="1" ht="12.75" customHeight="1" x14ac:dyDescent="0.3"/>
    <row r="578" s="62" customFormat="1" ht="12.75" customHeight="1" x14ac:dyDescent="0.3"/>
    <row r="579" s="62" customFormat="1" ht="12.75" customHeight="1" x14ac:dyDescent="0.3"/>
    <row r="580" s="62" customFormat="1" ht="12.75" customHeight="1" x14ac:dyDescent="0.3"/>
    <row r="581" s="62" customFormat="1" ht="12.75" customHeight="1" x14ac:dyDescent="0.3"/>
    <row r="582" s="62" customFormat="1" ht="12.75" customHeight="1" x14ac:dyDescent="0.3"/>
    <row r="583" s="62" customFormat="1" ht="12.75" customHeight="1" x14ac:dyDescent="0.3"/>
    <row r="584" s="62" customFormat="1" ht="12.75" customHeight="1" x14ac:dyDescent="0.3"/>
    <row r="585" s="62" customFormat="1" ht="12.75" customHeight="1" x14ac:dyDescent="0.3"/>
    <row r="586" s="62" customFormat="1" ht="12.75" customHeight="1" x14ac:dyDescent="0.3"/>
    <row r="587" s="62" customFormat="1" ht="12.75" customHeight="1" x14ac:dyDescent="0.3"/>
    <row r="588" s="62" customFormat="1" ht="12.75" customHeight="1" x14ac:dyDescent="0.3"/>
    <row r="589" s="62" customFormat="1" ht="12.75" customHeight="1" x14ac:dyDescent="0.3"/>
    <row r="590" s="62" customFormat="1" ht="12.75" customHeight="1" x14ac:dyDescent="0.3"/>
    <row r="591" s="62" customFormat="1" ht="12.75" customHeight="1" x14ac:dyDescent="0.3"/>
    <row r="592" s="62" customFormat="1" ht="12.75" customHeight="1" x14ac:dyDescent="0.3"/>
    <row r="593" s="62" customFormat="1" ht="12.75" customHeight="1" x14ac:dyDescent="0.3"/>
    <row r="594" s="62" customFormat="1" ht="12.75" customHeight="1" x14ac:dyDescent="0.3"/>
    <row r="595" s="62" customFormat="1" ht="12.75" customHeight="1" x14ac:dyDescent="0.3"/>
    <row r="596" s="62" customFormat="1" ht="12.75" customHeight="1" x14ac:dyDescent="0.3"/>
    <row r="597" s="62" customFormat="1" ht="12.75" customHeight="1" x14ac:dyDescent="0.3"/>
    <row r="598" s="62" customFormat="1" ht="12.75" customHeight="1" x14ac:dyDescent="0.3"/>
    <row r="599" s="62" customFormat="1" ht="12.75" customHeight="1" x14ac:dyDescent="0.3"/>
    <row r="600" s="62" customFormat="1" ht="12.75" customHeight="1" x14ac:dyDescent="0.3"/>
    <row r="601" s="62" customFormat="1" ht="12.75" customHeight="1" x14ac:dyDescent="0.3"/>
    <row r="602" s="62" customFormat="1" ht="12.75" customHeight="1" x14ac:dyDescent="0.3"/>
    <row r="603" s="62" customFormat="1" ht="12.75" customHeight="1" x14ac:dyDescent="0.3"/>
    <row r="604" s="62" customFormat="1" ht="12.75" customHeight="1" x14ac:dyDescent="0.3"/>
    <row r="605" s="62" customFormat="1" ht="12.75" customHeight="1" x14ac:dyDescent="0.3"/>
    <row r="606" s="62" customFormat="1" ht="12.75" customHeight="1" x14ac:dyDescent="0.3"/>
    <row r="607" s="62" customFormat="1" ht="12.75" customHeight="1" x14ac:dyDescent="0.3"/>
    <row r="608" s="62" customFormat="1" ht="12.75" customHeight="1" x14ac:dyDescent="0.3"/>
    <row r="609" s="62" customFormat="1" ht="12.75" customHeight="1" x14ac:dyDescent="0.3"/>
    <row r="610" s="62" customFormat="1" ht="12.75" customHeight="1" x14ac:dyDescent="0.3"/>
    <row r="611" s="62" customFormat="1" ht="12.75" customHeight="1" x14ac:dyDescent="0.3"/>
    <row r="612" s="62" customFormat="1" ht="12.75" customHeight="1" x14ac:dyDescent="0.3"/>
    <row r="613" s="62" customFormat="1" ht="12.75" customHeight="1" x14ac:dyDescent="0.3"/>
    <row r="614" s="62" customFormat="1" ht="12.75" customHeight="1" x14ac:dyDescent="0.3"/>
    <row r="615" s="62" customFormat="1" ht="12.75" customHeight="1" x14ac:dyDescent="0.3"/>
    <row r="616" s="62" customFormat="1" ht="12.75" customHeight="1" x14ac:dyDescent="0.3"/>
    <row r="617" s="62" customFormat="1" ht="12.75" customHeight="1" x14ac:dyDescent="0.3"/>
    <row r="618" s="62" customFormat="1" ht="12.75" customHeight="1" x14ac:dyDescent="0.3"/>
    <row r="619" s="62" customFormat="1" ht="12.75" customHeight="1" x14ac:dyDescent="0.3"/>
    <row r="620" s="62" customFormat="1" ht="12.75" customHeight="1" x14ac:dyDescent="0.3"/>
    <row r="621" s="62" customFormat="1" ht="12.75" customHeight="1" x14ac:dyDescent="0.3"/>
    <row r="622" s="62" customFormat="1" ht="12.75" customHeight="1" x14ac:dyDescent="0.3"/>
    <row r="623" s="62" customFormat="1" ht="12.75" customHeight="1" x14ac:dyDescent="0.3"/>
    <row r="624" s="62" customFormat="1" ht="12.75" customHeight="1" x14ac:dyDescent="0.3"/>
    <row r="625" s="62" customFormat="1" ht="12.75" customHeight="1" x14ac:dyDescent="0.3"/>
    <row r="626" s="62" customFormat="1" ht="12.75" customHeight="1" x14ac:dyDescent="0.3"/>
    <row r="627" s="62" customFormat="1" ht="12.75" customHeight="1" x14ac:dyDescent="0.3"/>
    <row r="628" s="62" customFormat="1" ht="12.75" customHeight="1" x14ac:dyDescent="0.3"/>
    <row r="629" s="62" customFormat="1" ht="12.75" customHeight="1" x14ac:dyDescent="0.3"/>
    <row r="630" s="62" customFormat="1" ht="12.75" customHeight="1" x14ac:dyDescent="0.3"/>
    <row r="631" s="62" customFormat="1" ht="12.75" customHeight="1" x14ac:dyDescent="0.3"/>
    <row r="632" s="62" customFormat="1" ht="12.75" customHeight="1" x14ac:dyDescent="0.3"/>
    <row r="633" s="62" customFormat="1" ht="12.75" customHeight="1" x14ac:dyDescent="0.3"/>
    <row r="634" s="62" customFormat="1" ht="12.75" customHeight="1" x14ac:dyDescent="0.3"/>
    <row r="635" s="62" customFormat="1" ht="12.75" customHeight="1" x14ac:dyDescent="0.3"/>
    <row r="636" s="62" customFormat="1" ht="12.75" customHeight="1" x14ac:dyDescent="0.3"/>
    <row r="637" s="62" customFormat="1" ht="12.75" customHeight="1" x14ac:dyDescent="0.3"/>
    <row r="638" s="62" customFormat="1" ht="12.75" customHeight="1" x14ac:dyDescent="0.3"/>
    <row r="639" s="62" customFormat="1" ht="12.75" customHeight="1" x14ac:dyDescent="0.3"/>
    <row r="640" s="62" customFormat="1" ht="12.75" customHeight="1" x14ac:dyDescent="0.3"/>
    <row r="641" s="62" customFormat="1" ht="12.75" customHeight="1" x14ac:dyDescent="0.3"/>
    <row r="642" s="62" customFormat="1" ht="12.75" customHeight="1" x14ac:dyDescent="0.3"/>
    <row r="643" s="62" customFormat="1" ht="12.75" customHeight="1" x14ac:dyDescent="0.3"/>
    <row r="644" s="62" customFormat="1" ht="12.75" customHeight="1" x14ac:dyDescent="0.3"/>
    <row r="645" s="62" customFormat="1" ht="12.75" customHeight="1" x14ac:dyDescent="0.3"/>
    <row r="646" s="62" customFormat="1" ht="12.75" customHeight="1" x14ac:dyDescent="0.3"/>
    <row r="647" s="62" customFormat="1" ht="12.75" customHeight="1" x14ac:dyDescent="0.3"/>
    <row r="648" s="62" customFormat="1" ht="12.75" customHeight="1" x14ac:dyDescent="0.3"/>
    <row r="649" s="62" customFormat="1" ht="12.75" customHeight="1" x14ac:dyDescent="0.3"/>
    <row r="650" s="62" customFormat="1" ht="12.75" customHeight="1" x14ac:dyDescent="0.3"/>
    <row r="651" s="62" customFormat="1" ht="12.75" customHeight="1" x14ac:dyDescent="0.3"/>
    <row r="652" s="62" customFormat="1" ht="12.75" customHeight="1" x14ac:dyDescent="0.3"/>
    <row r="653" s="62" customFormat="1" ht="12.75" customHeight="1" x14ac:dyDescent="0.3"/>
    <row r="654" s="62" customFormat="1" ht="12.75" customHeight="1" x14ac:dyDescent="0.3"/>
    <row r="655" s="62" customFormat="1" ht="12.75" customHeight="1" x14ac:dyDescent="0.3"/>
    <row r="656" s="62" customFormat="1" ht="12.75" customHeight="1" x14ac:dyDescent="0.3"/>
    <row r="657" s="62" customFormat="1" ht="12.75" customHeight="1" x14ac:dyDescent="0.3"/>
    <row r="658" s="62" customFormat="1" ht="12.75" customHeight="1" x14ac:dyDescent="0.3"/>
    <row r="659" s="62" customFormat="1" ht="12.75" customHeight="1" x14ac:dyDescent="0.3"/>
    <row r="660" s="62" customFormat="1" ht="12.75" customHeight="1" x14ac:dyDescent="0.3"/>
    <row r="661" s="62" customFormat="1" ht="12.75" customHeight="1" x14ac:dyDescent="0.3"/>
    <row r="662" s="62" customFormat="1" ht="12.75" customHeight="1" x14ac:dyDescent="0.3"/>
    <row r="663" s="62" customFormat="1" ht="12.75" customHeight="1" x14ac:dyDescent="0.3"/>
    <row r="664" s="62" customFormat="1" ht="12.75" customHeight="1" x14ac:dyDescent="0.3"/>
    <row r="665" s="62" customFormat="1" ht="12.75" customHeight="1" x14ac:dyDescent="0.3"/>
    <row r="666" s="62" customFormat="1" ht="12.75" customHeight="1" x14ac:dyDescent="0.3"/>
    <row r="667" s="62" customFormat="1" ht="12.75" customHeight="1" x14ac:dyDescent="0.3"/>
    <row r="668" s="62" customFormat="1" ht="12.75" customHeight="1" x14ac:dyDescent="0.3"/>
    <row r="669" s="62" customFormat="1" ht="12.75" customHeight="1" x14ac:dyDescent="0.3"/>
    <row r="670" s="62" customFormat="1" ht="12.75" customHeight="1" x14ac:dyDescent="0.3"/>
    <row r="671" s="62" customFormat="1" ht="12.75" customHeight="1" x14ac:dyDescent="0.3"/>
    <row r="672" s="62" customFormat="1" ht="12.75" customHeight="1" x14ac:dyDescent="0.3"/>
    <row r="673" s="62" customFormat="1" ht="12.75" customHeight="1" x14ac:dyDescent="0.3"/>
    <row r="674" s="62" customFormat="1" ht="12.75" customHeight="1" x14ac:dyDescent="0.3"/>
    <row r="675" s="62" customFormat="1" ht="12.75" customHeight="1" x14ac:dyDescent="0.3"/>
    <row r="676" s="62" customFormat="1" ht="12.75" customHeight="1" x14ac:dyDescent="0.3"/>
    <row r="677" s="62" customFormat="1" ht="12.75" customHeight="1" x14ac:dyDescent="0.3"/>
    <row r="678" s="62" customFormat="1" ht="12.75" customHeight="1" x14ac:dyDescent="0.3"/>
    <row r="679" s="62" customFormat="1" ht="12.75" customHeight="1" x14ac:dyDescent="0.3"/>
    <row r="680" s="62" customFormat="1" ht="12.75" customHeight="1" x14ac:dyDescent="0.3"/>
    <row r="681" s="62" customFormat="1" ht="12.75" customHeight="1" x14ac:dyDescent="0.3"/>
    <row r="682" s="62" customFormat="1" ht="12.75" customHeight="1" x14ac:dyDescent="0.3"/>
    <row r="683" s="62" customFormat="1" ht="12.75" customHeight="1" x14ac:dyDescent="0.3"/>
    <row r="684" s="62" customFormat="1" ht="12.75" customHeight="1" x14ac:dyDescent="0.3"/>
    <row r="685" s="62" customFormat="1" ht="12.75" customHeight="1" x14ac:dyDescent="0.3"/>
    <row r="686" s="62" customFormat="1" ht="12.75" customHeight="1" x14ac:dyDescent="0.3"/>
    <row r="687" s="62" customFormat="1" ht="12.75" customHeight="1" x14ac:dyDescent="0.3"/>
    <row r="688" s="62" customFormat="1" ht="12.75" customHeight="1" x14ac:dyDescent="0.3"/>
    <row r="689" s="62" customFormat="1" ht="12.75" customHeight="1" x14ac:dyDescent="0.3"/>
    <row r="690" s="62" customFormat="1" ht="12.75" customHeight="1" x14ac:dyDescent="0.3"/>
    <row r="691" s="62" customFormat="1" ht="12.75" customHeight="1" x14ac:dyDescent="0.3"/>
    <row r="692" s="62" customFormat="1" ht="12.75" customHeight="1" x14ac:dyDescent="0.3"/>
    <row r="693" s="62" customFormat="1" ht="12.75" customHeight="1" x14ac:dyDescent="0.3"/>
    <row r="694" s="62" customFormat="1" ht="12.75" customHeight="1" x14ac:dyDescent="0.3"/>
    <row r="695" s="62" customFormat="1" ht="12.75" customHeight="1" x14ac:dyDescent="0.3"/>
    <row r="696" s="62" customFormat="1" ht="12.75" customHeight="1" x14ac:dyDescent="0.3"/>
    <row r="697" s="62" customFormat="1" ht="12.75" customHeight="1" x14ac:dyDescent="0.3"/>
    <row r="698" s="62" customFormat="1" ht="12.75" customHeight="1" x14ac:dyDescent="0.3"/>
    <row r="699" s="62" customFormat="1" ht="12.75" customHeight="1" x14ac:dyDescent="0.3"/>
    <row r="700" s="62" customFormat="1" ht="12.75" customHeight="1" x14ac:dyDescent="0.3"/>
    <row r="701" s="62" customFormat="1" ht="12.75" customHeight="1" x14ac:dyDescent="0.3"/>
    <row r="702" s="62" customFormat="1" ht="12.75" customHeight="1" x14ac:dyDescent="0.3"/>
    <row r="703" s="62" customFormat="1" ht="12.75" customHeight="1" x14ac:dyDescent="0.3"/>
    <row r="704" s="62" customFormat="1" ht="12.75" customHeight="1" x14ac:dyDescent="0.3"/>
    <row r="705" s="62" customFormat="1" ht="12.75" customHeight="1" x14ac:dyDescent="0.3"/>
    <row r="706" s="62" customFormat="1" ht="12.75" customHeight="1" x14ac:dyDescent="0.3"/>
    <row r="707" s="62" customFormat="1" ht="12.75" customHeight="1" x14ac:dyDescent="0.3"/>
    <row r="708" s="62" customFormat="1" ht="12.75" customHeight="1" x14ac:dyDescent="0.3"/>
    <row r="709" s="62" customFormat="1" ht="12.75" customHeight="1" x14ac:dyDescent="0.3"/>
    <row r="710" s="62" customFormat="1" ht="12.75" customHeight="1" x14ac:dyDescent="0.3"/>
    <row r="711" s="62" customFormat="1" ht="12.75" customHeight="1" x14ac:dyDescent="0.3"/>
    <row r="712" s="62" customFormat="1" ht="12.75" customHeight="1" x14ac:dyDescent="0.3"/>
    <row r="713" s="62" customFormat="1" ht="12.75" customHeight="1" x14ac:dyDescent="0.3"/>
    <row r="714" s="62" customFormat="1" ht="12.75" customHeight="1" x14ac:dyDescent="0.3"/>
    <row r="715" s="62" customFormat="1" ht="12.75" customHeight="1" x14ac:dyDescent="0.3"/>
    <row r="716" s="62" customFormat="1" ht="12.75" customHeight="1" x14ac:dyDescent="0.3"/>
    <row r="717" s="62" customFormat="1" ht="12.75" customHeight="1" x14ac:dyDescent="0.3"/>
    <row r="718" s="62" customFormat="1" ht="12.75" customHeight="1" x14ac:dyDescent="0.3"/>
    <row r="719" s="62" customFormat="1" ht="12.75" customHeight="1" x14ac:dyDescent="0.3"/>
    <row r="720" s="62" customFormat="1" ht="12.75" customHeight="1" x14ac:dyDescent="0.3"/>
    <row r="721" s="62" customFormat="1" ht="12.75" customHeight="1" x14ac:dyDescent="0.3"/>
    <row r="722" s="62" customFormat="1" ht="12.75" customHeight="1" x14ac:dyDescent="0.3"/>
    <row r="723" s="62" customFormat="1" ht="12.75" customHeight="1" x14ac:dyDescent="0.3"/>
    <row r="724" s="62" customFormat="1" ht="12.75" customHeight="1" x14ac:dyDescent="0.3"/>
    <row r="725" s="62" customFormat="1" ht="12.75" customHeight="1" x14ac:dyDescent="0.3"/>
    <row r="726" s="62" customFormat="1" ht="12.75" customHeight="1" x14ac:dyDescent="0.3"/>
    <row r="727" s="62" customFormat="1" ht="12.75" customHeight="1" x14ac:dyDescent="0.3"/>
    <row r="728" s="62" customFormat="1" ht="12.75" customHeight="1" x14ac:dyDescent="0.3"/>
    <row r="729" s="62" customFormat="1" ht="12.75" customHeight="1" x14ac:dyDescent="0.3"/>
    <row r="730" s="62" customFormat="1" ht="12.75" customHeight="1" x14ac:dyDescent="0.3"/>
    <row r="731" s="62" customFormat="1" ht="12.75" customHeight="1" x14ac:dyDescent="0.3"/>
    <row r="732" s="62" customFormat="1" ht="12.75" customHeight="1" x14ac:dyDescent="0.3"/>
    <row r="733" s="62" customFormat="1" ht="12.75" customHeight="1" x14ac:dyDescent="0.3"/>
    <row r="734" s="62" customFormat="1" ht="12.75" customHeight="1" x14ac:dyDescent="0.3"/>
    <row r="735" s="62" customFormat="1" ht="12.75" customHeight="1" x14ac:dyDescent="0.3"/>
    <row r="736" s="62" customFormat="1" ht="12.75" customHeight="1" x14ac:dyDescent="0.3"/>
    <row r="737" s="62" customFormat="1" ht="12.75" customHeight="1" x14ac:dyDescent="0.3"/>
    <row r="738" s="62" customFormat="1" ht="12.75" customHeight="1" x14ac:dyDescent="0.3"/>
    <row r="739" s="62" customFormat="1" ht="12.75" customHeight="1" x14ac:dyDescent="0.3"/>
    <row r="740" s="62" customFormat="1" ht="12.75" customHeight="1" x14ac:dyDescent="0.3"/>
    <row r="741" s="62" customFormat="1" ht="12.75" customHeight="1" x14ac:dyDescent="0.3"/>
    <row r="742" s="62" customFormat="1" ht="12.75" customHeight="1" x14ac:dyDescent="0.3"/>
    <row r="743" s="62" customFormat="1" ht="12.75" customHeight="1" x14ac:dyDescent="0.3"/>
    <row r="744" s="62" customFormat="1" ht="12.75" customHeight="1" x14ac:dyDescent="0.3"/>
    <row r="745" s="62" customFormat="1" ht="12.75" customHeight="1" x14ac:dyDescent="0.3"/>
    <row r="746" s="62" customFormat="1" ht="12.75" customHeight="1" x14ac:dyDescent="0.3"/>
    <row r="747" s="62" customFormat="1" ht="12.75" customHeight="1" x14ac:dyDescent="0.3"/>
    <row r="748" s="62" customFormat="1" ht="12.75" customHeight="1" x14ac:dyDescent="0.3"/>
    <row r="749" s="62" customFormat="1" ht="12.75" customHeight="1" x14ac:dyDescent="0.3"/>
    <row r="750" s="62" customFormat="1" ht="12.75" customHeight="1" x14ac:dyDescent="0.3"/>
    <row r="751" s="62" customFormat="1" ht="12.75" customHeight="1" x14ac:dyDescent="0.3"/>
    <row r="752" s="62" customFormat="1" ht="12.75" customHeight="1" x14ac:dyDescent="0.3"/>
    <row r="753" s="62" customFormat="1" ht="12.75" customHeight="1" x14ac:dyDescent="0.3"/>
    <row r="754" s="62" customFormat="1" ht="12.75" customHeight="1" x14ac:dyDescent="0.3"/>
    <row r="755" s="62" customFormat="1" ht="12.75" customHeight="1" x14ac:dyDescent="0.3"/>
    <row r="756" s="62" customFormat="1" ht="12.75" customHeight="1" x14ac:dyDescent="0.3"/>
    <row r="757" s="62" customFormat="1" ht="12.75" customHeight="1" x14ac:dyDescent="0.3"/>
    <row r="758" s="62" customFormat="1" ht="12.75" customHeight="1" x14ac:dyDescent="0.3"/>
    <row r="759" s="62" customFormat="1" ht="12.75" customHeight="1" x14ac:dyDescent="0.3"/>
    <row r="760" s="62" customFormat="1" ht="12.75" customHeight="1" x14ac:dyDescent="0.3"/>
    <row r="761" s="62" customFormat="1" ht="12.75" customHeight="1" x14ac:dyDescent="0.3"/>
    <row r="762" s="62" customFormat="1" ht="12.75" customHeight="1" x14ac:dyDescent="0.3"/>
    <row r="763" s="62" customFormat="1" ht="12.75" customHeight="1" x14ac:dyDescent="0.3"/>
    <row r="764" s="62" customFormat="1" ht="12.75" customHeight="1" x14ac:dyDescent="0.3"/>
    <row r="765" s="62" customFormat="1" ht="12.75" customHeight="1" x14ac:dyDescent="0.3"/>
    <row r="766" s="62" customFormat="1" ht="12.75" customHeight="1" x14ac:dyDescent="0.3"/>
    <row r="767" s="62" customFormat="1" ht="12.75" customHeight="1" x14ac:dyDescent="0.3"/>
    <row r="768" s="62" customFormat="1" ht="12.75" customHeight="1" x14ac:dyDescent="0.3"/>
    <row r="769" s="62" customFormat="1" ht="12.75" customHeight="1" x14ac:dyDescent="0.3"/>
    <row r="770" s="62" customFormat="1" ht="12.75" customHeight="1" x14ac:dyDescent="0.3"/>
    <row r="771" s="62" customFormat="1" ht="12.75" customHeight="1" x14ac:dyDescent="0.3"/>
    <row r="772" s="62" customFormat="1" ht="12.75" customHeight="1" x14ac:dyDescent="0.3"/>
    <row r="773" s="62" customFormat="1" ht="12.75" customHeight="1" x14ac:dyDescent="0.3"/>
    <row r="774" s="62" customFormat="1" ht="12.75" customHeight="1" x14ac:dyDescent="0.3"/>
    <row r="775" s="62" customFormat="1" ht="12.75" customHeight="1" x14ac:dyDescent="0.3"/>
    <row r="776" s="62" customFormat="1" ht="12.75" customHeight="1" x14ac:dyDescent="0.3"/>
    <row r="777" s="62" customFormat="1" ht="12.75" customHeight="1" x14ac:dyDescent="0.3"/>
    <row r="778" s="62" customFormat="1" ht="12.75" customHeight="1" x14ac:dyDescent="0.3"/>
    <row r="779" s="62" customFormat="1" ht="12.75" customHeight="1" x14ac:dyDescent="0.3"/>
    <row r="780" s="62" customFormat="1" ht="12.75" customHeight="1" x14ac:dyDescent="0.3"/>
    <row r="781" s="62" customFormat="1" ht="12.75" customHeight="1" x14ac:dyDescent="0.3"/>
    <row r="782" s="62" customFormat="1" ht="12.75" customHeight="1" x14ac:dyDescent="0.3"/>
    <row r="783" s="62" customFormat="1" ht="12.75" customHeight="1" x14ac:dyDescent="0.3"/>
    <row r="784" s="62" customFormat="1" ht="12.75" customHeight="1" x14ac:dyDescent="0.3"/>
    <row r="785" s="62" customFormat="1" ht="12.75" customHeight="1" x14ac:dyDescent="0.3"/>
    <row r="786" s="62" customFormat="1" ht="12.75" customHeight="1" x14ac:dyDescent="0.3"/>
    <row r="787" s="62" customFormat="1" ht="12.75" customHeight="1" x14ac:dyDescent="0.3"/>
    <row r="788" s="62" customFormat="1" ht="12.75" customHeight="1" x14ac:dyDescent="0.3"/>
    <row r="789" s="62" customFormat="1" ht="12.75" customHeight="1" x14ac:dyDescent="0.3"/>
    <row r="790" s="62" customFormat="1" ht="12.75" customHeight="1" x14ac:dyDescent="0.3"/>
    <row r="791" s="62" customFormat="1" ht="12.75" customHeight="1" x14ac:dyDescent="0.3"/>
    <row r="792" s="62" customFormat="1" ht="12.75" customHeight="1" x14ac:dyDescent="0.3"/>
    <row r="793" s="62" customFormat="1" ht="12.75" customHeight="1" x14ac:dyDescent="0.3"/>
    <row r="794" s="62" customFormat="1" ht="12.75" customHeight="1" x14ac:dyDescent="0.3"/>
    <row r="795" s="62" customFormat="1" ht="12.75" customHeight="1" x14ac:dyDescent="0.3"/>
    <row r="796" s="62" customFormat="1" ht="12.75" customHeight="1" x14ac:dyDescent="0.3"/>
    <row r="797" s="62" customFormat="1" ht="12.75" customHeight="1" x14ac:dyDescent="0.3"/>
    <row r="798" s="62" customFormat="1" ht="12.75" customHeight="1" x14ac:dyDescent="0.3"/>
    <row r="799" s="62" customFormat="1" ht="12.75" customHeight="1" x14ac:dyDescent="0.3"/>
    <row r="800" s="62" customFormat="1" ht="12.75" customHeight="1" x14ac:dyDescent="0.3"/>
    <row r="801" s="62" customFormat="1" ht="12.75" customHeight="1" x14ac:dyDescent="0.3"/>
    <row r="802" s="62" customFormat="1" ht="12.75" customHeight="1" x14ac:dyDescent="0.3"/>
    <row r="803" s="62" customFormat="1" ht="12.75" customHeight="1" x14ac:dyDescent="0.3"/>
    <row r="804" s="62" customFormat="1" ht="12.75" customHeight="1" x14ac:dyDescent="0.3"/>
    <row r="805" s="62" customFormat="1" ht="12.75" customHeight="1" x14ac:dyDescent="0.3"/>
    <row r="806" s="62" customFormat="1" ht="12.75" customHeight="1" x14ac:dyDescent="0.3"/>
    <row r="807" s="62" customFormat="1" ht="12.75" customHeight="1" x14ac:dyDescent="0.3"/>
    <row r="808" s="62" customFormat="1" ht="12.75" customHeight="1" x14ac:dyDescent="0.3"/>
    <row r="809" s="62" customFormat="1" ht="12.75" customHeight="1" x14ac:dyDescent="0.3"/>
    <row r="810" s="62" customFormat="1" ht="12.75" customHeight="1" x14ac:dyDescent="0.3"/>
    <row r="811" s="62" customFormat="1" ht="12.75" customHeight="1" x14ac:dyDescent="0.3"/>
    <row r="812" s="62" customFormat="1" ht="12.75" customHeight="1" x14ac:dyDescent="0.3"/>
    <row r="813" s="62" customFormat="1" ht="12.75" customHeight="1" x14ac:dyDescent="0.3"/>
    <row r="814" s="62" customFormat="1" ht="12.75" customHeight="1" x14ac:dyDescent="0.3"/>
    <row r="815" s="62" customFormat="1" ht="12.75" customHeight="1" x14ac:dyDescent="0.3"/>
    <row r="816" s="62" customFormat="1" ht="12.75" customHeight="1" x14ac:dyDescent="0.3"/>
    <row r="817" s="62" customFormat="1" ht="12.75" customHeight="1" x14ac:dyDescent="0.3"/>
    <row r="818" s="62" customFormat="1" ht="12.75" customHeight="1" x14ac:dyDescent="0.3"/>
    <row r="819" s="62" customFormat="1" ht="12.75" customHeight="1" x14ac:dyDescent="0.3"/>
    <row r="820" s="62" customFormat="1" ht="12.75" customHeight="1" x14ac:dyDescent="0.3"/>
    <row r="821" s="62" customFormat="1" ht="12.75" customHeight="1" x14ac:dyDescent="0.3"/>
    <row r="822" s="62" customFormat="1" ht="12.75" customHeight="1" x14ac:dyDescent="0.3"/>
    <row r="823" s="62" customFormat="1" ht="12.75" customHeight="1" x14ac:dyDescent="0.3"/>
    <row r="824" s="62" customFormat="1" ht="12.75" customHeight="1" x14ac:dyDescent="0.3"/>
    <row r="825" s="62" customFormat="1" ht="12.75" customHeight="1" x14ac:dyDescent="0.3"/>
    <row r="826" s="62" customFormat="1" ht="12.75" customHeight="1" x14ac:dyDescent="0.3"/>
    <row r="827" s="62" customFormat="1" ht="12.75" customHeight="1" x14ac:dyDescent="0.3"/>
    <row r="828" s="62" customFormat="1" ht="12.75" customHeight="1" x14ac:dyDescent="0.3"/>
    <row r="829" s="62" customFormat="1" ht="12.75" customHeight="1" x14ac:dyDescent="0.3"/>
    <row r="830" s="62" customFormat="1" ht="12.75" customHeight="1" x14ac:dyDescent="0.3"/>
    <row r="831" s="62" customFormat="1" ht="12.75" customHeight="1" x14ac:dyDescent="0.3"/>
    <row r="832" s="62" customFormat="1" ht="12.75" customHeight="1" x14ac:dyDescent="0.3"/>
    <row r="833" s="62" customFormat="1" ht="12.75" customHeight="1" x14ac:dyDescent="0.3"/>
    <row r="834" s="62" customFormat="1" ht="12.75" customHeight="1" x14ac:dyDescent="0.3"/>
    <row r="835" s="62" customFormat="1" ht="12.75" customHeight="1" x14ac:dyDescent="0.3"/>
    <row r="836" s="62" customFormat="1" ht="12.75" customHeight="1" x14ac:dyDescent="0.3"/>
    <row r="837" s="62" customFormat="1" ht="12.75" customHeight="1" x14ac:dyDescent="0.3"/>
    <row r="838" s="62" customFormat="1" ht="12.75" customHeight="1" x14ac:dyDescent="0.3"/>
    <row r="839" s="62" customFormat="1" ht="12.75" customHeight="1" x14ac:dyDescent="0.3"/>
    <row r="840" s="62" customFormat="1" ht="12.75" customHeight="1" x14ac:dyDescent="0.3"/>
    <row r="841" s="62" customFormat="1" ht="12.75" customHeight="1" x14ac:dyDescent="0.3"/>
    <row r="842" s="62" customFormat="1" ht="12.75" customHeight="1" x14ac:dyDescent="0.3"/>
    <row r="843" s="62" customFormat="1" ht="12.75" customHeight="1" x14ac:dyDescent="0.3"/>
    <row r="844" s="62" customFormat="1" ht="12.75" customHeight="1" x14ac:dyDescent="0.3"/>
    <row r="845" s="62" customFormat="1" ht="12.75" customHeight="1" x14ac:dyDescent="0.3"/>
    <row r="846" s="62" customFormat="1" ht="12.75" customHeight="1" x14ac:dyDescent="0.3"/>
    <row r="847" s="62" customFormat="1" ht="12.75" customHeight="1" x14ac:dyDescent="0.3"/>
    <row r="848" s="62" customFormat="1" ht="12.75" customHeight="1" x14ac:dyDescent="0.3"/>
    <row r="849" s="62" customFormat="1" ht="12.75" customHeight="1" x14ac:dyDescent="0.3"/>
    <row r="850" s="62" customFormat="1" ht="12.75" customHeight="1" x14ac:dyDescent="0.3"/>
    <row r="851" s="62" customFormat="1" ht="12.75" customHeight="1" x14ac:dyDescent="0.3"/>
    <row r="852" s="62" customFormat="1" ht="12.75" customHeight="1" x14ac:dyDescent="0.3"/>
    <row r="853" s="62" customFormat="1" ht="12.75" customHeight="1" x14ac:dyDescent="0.3"/>
    <row r="854" s="62" customFormat="1" ht="12.75" customHeight="1" x14ac:dyDescent="0.3"/>
    <row r="855" s="62" customFormat="1" ht="12.75" customHeight="1" x14ac:dyDescent="0.3"/>
    <row r="856" s="62" customFormat="1" ht="12.75" customHeight="1" x14ac:dyDescent="0.3"/>
    <row r="857" s="62" customFormat="1" ht="12.75" customHeight="1" x14ac:dyDescent="0.3"/>
    <row r="858" s="62" customFormat="1" ht="12.75" customHeight="1" x14ac:dyDescent="0.3"/>
    <row r="859" s="62" customFormat="1" ht="12.75" customHeight="1" x14ac:dyDescent="0.3"/>
    <row r="860" s="62" customFormat="1" ht="12.75" customHeight="1" x14ac:dyDescent="0.3"/>
    <row r="861" s="62" customFormat="1" ht="12.75" customHeight="1" x14ac:dyDescent="0.3"/>
    <row r="862" s="62" customFormat="1" ht="12.75" customHeight="1" x14ac:dyDescent="0.3"/>
    <row r="863" s="62" customFormat="1" ht="12.75" customHeight="1" x14ac:dyDescent="0.3"/>
    <row r="864" s="62" customFormat="1" ht="12.75" customHeight="1" x14ac:dyDescent="0.3"/>
    <row r="865" s="62" customFormat="1" ht="12.75" customHeight="1" x14ac:dyDescent="0.3"/>
    <row r="866" s="62" customFormat="1" ht="12.75" customHeight="1" x14ac:dyDescent="0.3"/>
    <row r="867" s="62" customFormat="1" ht="12.75" customHeight="1" x14ac:dyDescent="0.3"/>
    <row r="868" s="62" customFormat="1" ht="12.75" customHeight="1" x14ac:dyDescent="0.3"/>
    <row r="869" s="62" customFormat="1" ht="12.75" customHeight="1" x14ac:dyDescent="0.3"/>
    <row r="870" s="62" customFormat="1" ht="12.75" customHeight="1" x14ac:dyDescent="0.3"/>
    <row r="871" s="62" customFormat="1" ht="12.75" customHeight="1" x14ac:dyDescent="0.3"/>
    <row r="872" s="62" customFormat="1" ht="12.75" customHeight="1" x14ac:dyDescent="0.3"/>
    <row r="873" s="62" customFormat="1" ht="12.75" customHeight="1" x14ac:dyDescent="0.3"/>
    <row r="874" s="62" customFormat="1" ht="12.75" customHeight="1" x14ac:dyDescent="0.3"/>
    <row r="875" s="62" customFormat="1" ht="12.75" customHeight="1" x14ac:dyDescent="0.3"/>
    <row r="876" s="62" customFormat="1" ht="12.75" customHeight="1" x14ac:dyDescent="0.3"/>
    <row r="877" s="62" customFormat="1" ht="12.75" customHeight="1" x14ac:dyDescent="0.3"/>
    <row r="878" s="62" customFormat="1" ht="12.75" customHeight="1" x14ac:dyDescent="0.3"/>
    <row r="879" s="62" customFormat="1" ht="12.75" customHeight="1" x14ac:dyDescent="0.3"/>
    <row r="880" s="62" customFormat="1" ht="12.75" customHeight="1" x14ac:dyDescent="0.3"/>
    <row r="881" s="62" customFormat="1" ht="12.75" customHeight="1" x14ac:dyDescent="0.3"/>
    <row r="882" s="62" customFormat="1" ht="12.75" customHeight="1" x14ac:dyDescent="0.3"/>
    <row r="883" s="62" customFormat="1" ht="12.75" customHeight="1" x14ac:dyDescent="0.3"/>
    <row r="884" s="62" customFormat="1" ht="12.75" customHeight="1" x14ac:dyDescent="0.3"/>
    <row r="885" s="62" customFormat="1" ht="12.75" customHeight="1" x14ac:dyDescent="0.3"/>
    <row r="886" s="62" customFormat="1" ht="12.75" customHeight="1" x14ac:dyDescent="0.3"/>
    <row r="887" s="62" customFormat="1" ht="12.75" customHeight="1" x14ac:dyDescent="0.3"/>
    <row r="888" s="62" customFormat="1" ht="12.75" customHeight="1" x14ac:dyDescent="0.3"/>
    <row r="889" s="62" customFormat="1" ht="12.75" customHeight="1" x14ac:dyDescent="0.3"/>
    <row r="890" s="62" customFormat="1" ht="12.75" customHeight="1" x14ac:dyDescent="0.3"/>
    <row r="891" s="62" customFormat="1" ht="12.75" customHeight="1" x14ac:dyDescent="0.3"/>
    <row r="892" s="62" customFormat="1" ht="12.75" customHeight="1" x14ac:dyDescent="0.3"/>
    <row r="893" s="62" customFormat="1" ht="12.75" customHeight="1" x14ac:dyDescent="0.3"/>
    <row r="894" s="62" customFormat="1" ht="12.75" customHeight="1" x14ac:dyDescent="0.3"/>
    <row r="895" s="62" customFormat="1" ht="12.75" customHeight="1" x14ac:dyDescent="0.3"/>
    <row r="896" s="62" customFormat="1" ht="12.75" customHeight="1" x14ac:dyDescent="0.3"/>
    <row r="897" s="62" customFormat="1" ht="12.75" customHeight="1" x14ac:dyDescent="0.3"/>
    <row r="898" s="62" customFormat="1" ht="12.75" customHeight="1" x14ac:dyDescent="0.3"/>
    <row r="899" s="62" customFormat="1" ht="12.75" customHeight="1" x14ac:dyDescent="0.3"/>
    <row r="900" s="62" customFormat="1" ht="12.75" customHeight="1" x14ac:dyDescent="0.3"/>
    <row r="901" s="62" customFormat="1" ht="12.75" customHeight="1" x14ac:dyDescent="0.3"/>
    <row r="902" s="62" customFormat="1" ht="12.75" customHeight="1" x14ac:dyDescent="0.3"/>
    <row r="903" s="62" customFormat="1" ht="12.75" customHeight="1" x14ac:dyDescent="0.3"/>
    <row r="904" s="62" customFormat="1" ht="12.75" customHeight="1" x14ac:dyDescent="0.3"/>
    <row r="905" s="62" customFormat="1" ht="12.75" customHeight="1" x14ac:dyDescent="0.3"/>
    <row r="906" s="62" customFormat="1" ht="12.75" customHeight="1" x14ac:dyDescent="0.3"/>
    <row r="907" s="62" customFormat="1" ht="12.75" customHeight="1" x14ac:dyDescent="0.3"/>
    <row r="908" s="62" customFormat="1" ht="12.75" customHeight="1" x14ac:dyDescent="0.3"/>
    <row r="909" s="62" customFormat="1" ht="12.75" customHeight="1" x14ac:dyDescent="0.3"/>
    <row r="910" s="62" customFormat="1" ht="12.75" customHeight="1" x14ac:dyDescent="0.3"/>
    <row r="911" s="62" customFormat="1" ht="12.75" customHeight="1" x14ac:dyDescent="0.3"/>
    <row r="912" s="62" customFormat="1" ht="12.75" customHeight="1" x14ac:dyDescent="0.3"/>
    <row r="913" s="62" customFormat="1" ht="12.75" customHeight="1" x14ac:dyDescent="0.3"/>
    <row r="914" s="62" customFormat="1" ht="12.75" customHeight="1" x14ac:dyDescent="0.3"/>
    <row r="915" s="62" customFormat="1" ht="12.75" customHeight="1" x14ac:dyDescent="0.3"/>
    <row r="916" s="62" customFormat="1" ht="12.75" customHeight="1" x14ac:dyDescent="0.3"/>
    <row r="917" s="62" customFormat="1" ht="12.75" customHeight="1" x14ac:dyDescent="0.3"/>
    <row r="918" s="62" customFormat="1" ht="12.75" customHeight="1" x14ac:dyDescent="0.3"/>
    <row r="919" s="62" customFormat="1" ht="12.75" customHeight="1" x14ac:dyDescent="0.3"/>
    <row r="920" s="62" customFormat="1" ht="12.75" customHeight="1" x14ac:dyDescent="0.3"/>
    <row r="921" s="62" customFormat="1" ht="12.75" customHeight="1" x14ac:dyDescent="0.3"/>
    <row r="922" s="62" customFormat="1" ht="12.75" customHeight="1" x14ac:dyDescent="0.3"/>
    <row r="923" s="62" customFormat="1" ht="12.75" customHeight="1" x14ac:dyDescent="0.3"/>
    <row r="924" s="62" customFormat="1" ht="12.75" customHeight="1" x14ac:dyDescent="0.3"/>
    <row r="925" s="62" customFormat="1" ht="12.75" customHeight="1" x14ac:dyDescent="0.3"/>
    <row r="926" s="62" customFormat="1" ht="12.75" customHeight="1" x14ac:dyDescent="0.3"/>
    <row r="927" s="62" customFormat="1" ht="12.75" customHeight="1" x14ac:dyDescent="0.3"/>
    <row r="928" s="62" customFormat="1" ht="12.75" customHeight="1" x14ac:dyDescent="0.3"/>
    <row r="929" s="62" customFormat="1" ht="12.75" customHeight="1" x14ac:dyDescent="0.3"/>
    <row r="930" s="62" customFormat="1" ht="12.75" customHeight="1" x14ac:dyDescent="0.3"/>
    <row r="931" s="62" customFormat="1" ht="12.75" customHeight="1" x14ac:dyDescent="0.3"/>
    <row r="932" s="62" customFormat="1" ht="12.75" customHeight="1" x14ac:dyDescent="0.3"/>
    <row r="933" s="62" customFormat="1" ht="12.75" customHeight="1" x14ac:dyDescent="0.3"/>
    <row r="934" s="62" customFormat="1" ht="12.75" customHeight="1" x14ac:dyDescent="0.3"/>
    <row r="935" s="62" customFormat="1" ht="12.75" customHeight="1" x14ac:dyDescent="0.3"/>
    <row r="936" s="62" customFormat="1" ht="12.75" customHeight="1" x14ac:dyDescent="0.3"/>
    <row r="937" s="62" customFormat="1" ht="12.75" customHeight="1" x14ac:dyDescent="0.3"/>
    <row r="938" s="62" customFormat="1" ht="12.75" customHeight="1" x14ac:dyDescent="0.3"/>
    <row r="939" s="62" customFormat="1" ht="12.75" customHeight="1" x14ac:dyDescent="0.3"/>
    <row r="940" s="62" customFormat="1" ht="12.75" customHeight="1" x14ac:dyDescent="0.3"/>
    <row r="941" s="62" customFormat="1" ht="12.75" customHeight="1" x14ac:dyDescent="0.3"/>
    <row r="942" s="62" customFormat="1" ht="12.75" customHeight="1" x14ac:dyDescent="0.3"/>
    <row r="943" s="62" customFormat="1" ht="12.75" customHeight="1" x14ac:dyDescent="0.3"/>
    <row r="944" s="62" customFormat="1" ht="12.75" customHeight="1" x14ac:dyDescent="0.3"/>
    <row r="945" s="62" customFormat="1" ht="12.75" customHeight="1" x14ac:dyDescent="0.3"/>
    <row r="946" s="62" customFormat="1" ht="12.75" customHeight="1" x14ac:dyDescent="0.3"/>
    <row r="947" s="62" customFormat="1" ht="12.75" customHeight="1" x14ac:dyDescent="0.3"/>
    <row r="948" s="62" customFormat="1" ht="12.75" customHeight="1" x14ac:dyDescent="0.3"/>
    <row r="949" s="62" customFormat="1" ht="12.75" customHeight="1" x14ac:dyDescent="0.3"/>
    <row r="950" s="62" customFormat="1" ht="12.75" customHeight="1" x14ac:dyDescent="0.3"/>
    <row r="951" s="62" customFormat="1" ht="12.75" customHeight="1" x14ac:dyDescent="0.3"/>
    <row r="952" s="62" customFormat="1" ht="12.75" customHeight="1" x14ac:dyDescent="0.3"/>
    <row r="953" s="62" customFormat="1" ht="12.75" customHeight="1" x14ac:dyDescent="0.3"/>
    <row r="954" s="62" customFormat="1" ht="12.75" customHeight="1" x14ac:dyDescent="0.3"/>
    <row r="955" s="62" customFormat="1" ht="12.75" customHeight="1" x14ac:dyDescent="0.3"/>
    <row r="956" s="62" customFormat="1" ht="12.75" customHeight="1" x14ac:dyDescent="0.3"/>
    <row r="957" s="62" customFormat="1" ht="12.75" customHeight="1" x14ac:dyDescent="0.3"/>
    <row r="958" s="62" customFormat="1" ht="12.75" customHeight="1" x14ac:dyDescent="0.3"/>
    <row r="959" s="62" customFormat="1" ht="12.75" customHeight="1" x14ac:dyDescent="0.3"/>
    <row r="960" s="62" customFormat="1" ht="12.75" customHeight="1" x14ac:dyDescent="0.3"/>
    <row r="961" s="62" customFormat="1" ht="12.75" customHeight="1" x14ac:dyDescent="0.3"/>
    <row r="962" s="62" customFormat="1" ht="12.75" customHeight="1" x14ac:dyDescent="0.3"/>
    <row r="963" s="62" customFormat="1" ht="12.75" customHeight="1" x14ac:dyDescent="0.3"/>
    <row r="964" s="62" customFormat="1" ht="12.75" customHeight="1" x14ac:dyDescent="0.3"/>
    <row r="965" s="62" customFormat="1" ht="12.75" customHeight="1" x14ac:dyDescent="0.3"/>
    <row r="966" s="62" customFormat="1" ht="12.75" customHeight="1" x14ac:dyDescent="0.3"/>
    <row r="967" s="62" customFormat="1" ht="12.75" customHeight="1" x14ac:dyDescent="0.3"/>
    <row r="968" s="62" customFormat="1" ht="12.75" customHeight="1" x14ac:dyDescent="0.3"/>
    <row r="969" s="62" customFormat="1" ht="12.75" customHeight="1" x14ac:dyDescent="0.3"/>
    <row r="970" s="62" customFormat="1" ht="12.75" customHeight="1" x14ac:dyDescent="0.3"/>
    <row r="971" s="62" customFormat="1" ht="12.75" customHeight="1" x14ac:dyDescent="0.3"/>
    <row r="972" s="62" customFormat="1" ht="12.75" customHeight="1" x14ac:dyDescent="0.3"/>
    <row r="973" s="62" customFormat="1" ht="12.75" customHeight="1" x14ac:dyDescent="0.3"/>
    <row r="974" s="62" customFormat="1" ht="12.75" customHeight="1" x14ac:dyDescent="0.3"/>
    <row r="975" s="62" customFormat="1" ht="12.75" customHeight="1" x14ac:dyDescent="0.3"/>
    <row r="976" s="62" customFormat="1" ht="12.75" customHeight="1" x14ac:dyDescent="0.3"/>
    <row r="977" s="62" customFormat="1" ht="12.75" customHeight="1" x14ac:dyDescent="0.3"/>
    <row r="978" s="62" customFormat="1" ht="12.75" customHeight="1" x14ac:dyDescent="0.3"/>
    <row r="979" s="62" customFormat="1" ht="12.75" customHeight="1" x14ac:dyDescent="0.3"/>
    <row r="980" s="62" customFormat="1" ht="12.75" customHeight="1" x14ac:dyDescent="0.3"/>
    <row r="981" s="62" customFormat="1" ht="12.75" customHeight="1" x14ac:dyDescent="0.3"/>
    <row r="982" s="62" customFormat="1" ht="12.75" customHeight="1" x14ac:dyDescent="0.3"/>
    <row r="983" s="62" customFormat="1" ht="12.75" customHeight="1" x14ac:dyDescent="0.3"/>
    <row r="984" s="62" customFormat="1" ht="12.75" customHeight="1" x14ac:dyDescent="0.3"/>
    <row r="985" s="62" customFormat="1" ht="12.75" customHeight="1" x14ac:dyDescent="0.3"/>
    <row r="986" s="62" customFormat="1" ht="12.75" customHeight="1" x14ac:dyDescent="0.3"/>
    <row r="987" s="62" customFormat="1" ht="12.75" customHeight="1" x14ac:dyDescent="0.3"/>
    <row r="988" s="62" customFormat="1" ht="12.75" customHeight="1" x14ac:dyDescent="0.3"/>
    <row r="989" s="62" customFormat="1" ht="12.75" customHeight="1" x14ac:dyDescent="0.3"/>
    <row r="990" s="62" customFormat="1" ht="12.75" customHeight="1" x14ac:dyDescent="0.3"/>
    <row r="991" s="62" customFormat="1" ht="12.75" customHeight="1" x14ac:dyDescent="0.3"/>
    <row r="992" s="62" customFormat="1" ht="12.75" customHeight="1" x14ac:dyDescent="0.3"/>
    <row r="993" s="62" customFormat="1" ht="12.75" customHeight="1" x14ac:dyDescent="0.3"/>
    <row r="994" s="62" customFormat="1" ht="12.75" customHeight="1" x14ac:dyDescent="0.3"/>
    <row r="995" s="62" customFormat="1" ht="12.75" customHeight="1" x14ac:dyDescent="0.3"/>
    <row r="996" s="62" customFormat="1" ht="15" customHeight="1" x14ac:dyDescent="0.3"/>
    <row r="997" s="62" customFormat="1" ht="15" customHeight="1" x14ac:dyDescent="0.3"/>
    <row r="998" s="62" customFormat="1" ht="15" customHeight="1" x14ac:dyDescent="0.3"/>
    <row r="999" s="62" customFormat="1" ht="15" customHeight="1" x14ac:dyDescent="0.3"/>
    <row r="1000" s="62" customFormat="1" ht="15" customHeight="1" x14ac:dyDescent="0.3"/>
    <row r="1001" s="62" customFormat="1" ht="15" customHeight="1" x14ac:dyDescent="0.3"/>
    <row r="1002" s="62" customFormat="1" ht="15" customHeight="1" x14ac:dyDescent="0.3"/>
    <row r="1003" s="62" customFormat="1" ht="15" customHeight="1" x14ac:dyDescent="0.3"/>
  </sheetData>
  <mergeCells count="13">
    <mergeCell ref="B24:F24"/>
    <mergeCell ref="D17:F17"/>
    <mergeCell ref="D18:F18"/>
    <mergeCell ref="D19:F19"/>
    <mergeCell ref="D20:F20"/>
    <mergeCell ref="B21:F21"/>
    <mergeCell ref="D22:E22"/>
    <mergeCell ref="D16:F16"/>
    <mergeCell ref="B1:F9"/>
    <mergeCell ref="B10:F13"/>
    <mergeCell ref="B14:D14"/>
    <mergeCell ref="E14:F14"/>
    <mergeCell ref="D15:F15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7"/>
  <sheetViews>
    <sheetView tabSelected="1" view="pageBreakPreview" zoomScaleNormal="85" zoomScaleSheetLayoutView="100" workbookViewId="0">
      <selection activeCell="F17" sqref="F17"/>
    </sheetView>
  </sheetViews>
  <sheetFormatPr baseColWidth="10" defaultRowHeight="13.2" x14ac:dyDescent="0.25"/>
  <cols>
    <col min="1" max="1" width="24.44140625" customWidth="1"/>
    <col min="2" max="3" width="11.109375" customWidth="1"/>
    <col min="4" max="4" width="11.21875" customWidth="1"/>
    <col min="5" max="8" width="11.109375" customWidth="1"/>
    <col min="9" max="9" width="33.88671875" hidden="1" customWidth="1"/>
  </cols>
  <sheetData>
    <row r="1" spans="1:9" x14ac:dyDescent="0.25">
      <c r="A1" s="119"/>
      <c r="B1" s="119"/>
      <c r="C1" s="119"/>
      <c r="D1" s="119"/>
      <c r="E1" s="119"/>
      <c r="F1" s="119"/>
      <c r="G1" s="119"/>
      <c r="H1" s="119"/>
      <c r="I1" s="119"/>
    </row>
    <row r="2" spans="1:9" x14ac:dyDescent="0.25">
      <c r="A2" s="119"/>
      <c r="B2" s="119"/>
      <c r="C2" s="119"/>
      <c r="D2" s="119"/>
      <c r="E2" s="119"/>
      <c r="F2" s="119"/>
      <c r="G2" s="119"/>
      <c r="H2" s="119"/>
      <c r="I2" s="119"/>
    </row>
    <row r="3" spans="1:9" ht="41.4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</row>
    <row r="4" spans="1:9" x14ac:dyDescent="0.25">
      <c r="A4" s="119"/>
      <c r="B4" s="119"/>
      <c r="C4" s="119"/>
      <c r="D4" s="119"/>
      <c r="E4" s="119"/>
      <c r="F4" s="119"/>
      <c r="G4" s="119"/>
      <c r="H4" s="119"/>
      <c r="I4" s="119"/>
    </row>
    <row r="5" spans="1:9" ht="13.8" thickBot="1" x14ac:dyDescent="0.3">
      <c r="A5" s="119"/>
      <c r="B5" s="119"/>
      <c r="C5" s="119"/>
      <c r="D5" s="119"/>
      <c r="E5" s="119"/>
      <c r="F5" s="119"/>
      <c r="G5" s="119"/>
      <c r="H5" s="119"/>
      <c r="I5" s="119"/>
    </row>
    <row r="6" spans="1:9" ht="19.8" customHeight="1" thickBot="1" x14ac:dyDescent="0.3">
      <c r="A6" s="120" t="s">
        <v>29</v>
      </c>
      <c r="B6" s="122" t="s">
        <v>28</v>
      </c>
      <c r="C6" s="123"/>
      <c r="D6" s="123"/>
      <c r="E6" s="123"/>
      <c r="F6" s="123"/>
      <c r="G6" s="123"/>
      <c r="H6" s="123"/>
      <c r="I6" s="124"/>
    </row>
    <row r="7" spans="1:9" ht="24" customHeight="1" thickBot="1" x14ac:dyDescent="0.3">
      <c r="A7" s="121"/>
      <c r="B7" s="36" t="s">
        <v>1</v>
      </c>
      <c r="C7" s="36" t="s">
        <v>2</v>
      </c>
      <c r="D7" s="36" t="s">
        <v>3</v>
      </c>
      <c r="E7" s="36" t="s">
        <v>10</v>
      </c>
      <c r="F7" s="36" t="s">
        <v>4</v>
      </c>
      <c r="G7" s="37" t="s">
        <v>30</v>
      </c>
      <c r="H7" s="38" t="s">
        <v>12</v>
      </c>
      <c r="I7" s="39" t="s">
        <v>16</v>
      </c>
    </row>
    <row r="8" spans="1:9" ht="58.2" customHeight="1" x14ac:dyDescent="0.25">
      <c r="A8" s="27"/>
      <c r="B8" s="31" t="s">
        <v>5</v>
      </c>
      <c r="C8" s="31" t="s">
        <v>9</v>
      </c>
      <c r="D8" s="31" t="s">
        <v>15</v>
      </c>
      <c r="E8" s="31" t="s">
        <v>7</v>
      </c>
      <c r="F8" s="31" t="s">
        <v>6</v>
      </c>
      <c r="G8" s="40" t="s">
        <v>31</v>
      </c>
      <c r="H8" s="41" t="s">
        <v>17</v>
      </c>
      <c r="I8" s="30"/>
    </row>
    <row r="9" spans="1:9" x14ac:dyDescent="0.25">
      <c r="A9" s="18" t="s">
        <v>35</v>
      </c>
      <c r="B9" s="1">
        <f>LTxxx!C28</f>
        <v>0</v>
      </c>
      <c r="C9" s="1">
        <f>LTxxx!D28</f>
        <v>0</v>
      </c>
      <c r="D9" s="1">
        <f>LTxxx!E28</f>
        <v>0</v>
      </c>
      <c r="E9" s="1">
        <f>LTxxx!F28</f>
        <v>0</v>
      </c>
      <c r="F9" s="1">
        <f>LTxxx!G28</f>
        <v>0</v>
      </c>
      <c r="G9" s="1">
        <f>LTxxx!H28</f>
        <v>0</v>
      </c>
      <c r="H9" s="42">
        <f t="shared" ref="H9:H15" si="0">SUM(B9:G9)</f>
        <v>0</v>
      </c>
      <c r="I9" s="43"/>
    </row>
    <row r="10" spans="1:9" x14ac:dyDescent="0.25">
      <c r="A10" s="18"/>
      <c r="B10" s="1"/>
      <c r="C10" s="1"/>
      <c r="D10" s="1"/>
      <c r="E10" s="1"/>
      <c r="F10" s="1"/>
      <c r="G10" s="1"/>
      <c r="H10" s="42">
        <f t="shared" si="0"/>
        <v>0</v>
      </c>
      <c r="I10" s="43"/>
    </row>
    <row r="11" spans="1:9" x14ac:dyDescent="0.25">
      <c r="A11" s="18"/>
      <c r="B11" s="1"/>
      <c r="C11" s="1"/>
      <c r="D11" s="1"/>
      <c r="E11" s="1"/>
      <c r="F11" s="1"/>
      <c r="G11" s="1"/>
      <c r="H11" s="42">
        <f t="shared" si="0"/>
        <v>0</v>
      </c>
      <c r="I11" s="43"/>
    </row>
    <row r="12" spans="1:9" x14ac:dyDescent="0.25">
      <c r="A12" s="18"/>
      <c r="B12" s="1"/>
      <c r="C12" s="1"/>
      <c r="D12" s="1"/>
      <c r="E12" s="1"/>
      <c r="F12" s="1"/>
      <c r="G12" s="1"/>
      <c r="H12" s="42">
        <f t="shared" si="0"/>
        <v>0</v>
      </c>
      <c r="I12" s="43"/>
    </row>
    <row r="13" spans="1:9" x14ac:dyDescent="0.25">
      <c r="A13" s="18"/>
      <c r="B13" s="1"/>
      <c r="C13" s="1"/>
      <c r="D13" s="1"/>
      <c r="E13" s="1"/>
      <c r="F13" s="1"/>
      <c r="G13" s="1"/>
      <c r="H13" s="42">
        <f t="shared" si="0"/>
        <v>0</v>
      </c>
      <c r="I13" s="43"/>
    </row>
    <row r="14" spans="1:9" x14ac:dyDescent="0.25">
      <c r="A14" s="18"/>
      <c r="B14" s="1"/>
      <c r="C14" s="1"/>
      <c r="D14" s="1"/>
      <c r="E14" s="1"/>
      <c r="F14" s="1"/>
      <c r="G14" s="1"/>
      <c r="H14" s="42">
        <f t="shared" si="0"/>
        <v>0</v>
      </c>
      <c r="I14" s="43"/>
    </row>
    <row r="15" spans="1:9" ht="13.8" thickBot="1" x14ac:dyDescent="0.3">
      <c r="A15" s="18"/>
      <c r="B15" s="1"/>
      <c r="C15" s="1"/>
      <c r="D15" s="1"/>
      <c r="E15" s="1"/>
      <c r="F15" s="1"/>
      <c r="G15" s="1"/>
      <c r="H15" s="42">
        <f t="shared" si="0"/>
        <v>0</v>
      </c>
      <c r="I15" s="43"/>
    </row>
    <row r="16" spans="1:9" ht="13.8" thickBot="1" x14ac:dyDescent="0.3">
      <c r="A16" s="44" t="s">
        <v>18</v>
      </c>
      <c r="B16" s="45">
        <f>SUM(B9:B15)</f>
        <v>0</v>
      </c>
      <c r="C16" s="45">
        <f t="shared" ref="C16:G16" si="1">SUM(C9:C15)</f>
        <v>0</v>
      </c>
      <c r="D16" s="45">
        <f t="shared" si="1"/>
        <v>0</v>
      </c>
      <c r="E16" s="45">
        <f t="shared" si="1"/>
        <v>0</v>
      </c>
      <c r="F16" s="45">
        <f t="shared" si="1"/>
        <v>0</v>
      </c>
      <c r="G16" s="45">
        <f t="shared" si="1"/>
        <v>0</v>
      </c>
      <c r="H16" s="46">
        <f>SUM(H9:H15)</f>
        <v>0</v>
      </c>
      <c r="I16" s="47"/>
    </row>
    <row r="17" spans="1:9" ht="13.8" thickBot="1" x14ac:dyDescent="0.3">
      <c r="A17" s="44" t="s">
        <v>42</v>
      </c>
      <c r="B17" s="48">
        <f>B16*1.2</f>
        <v>0</v>
      </c>
      <c r="C17" s="48">
        <f>C16*1.2</f>
        <v>0</v>
      </c>
      <c r="D17" s="48">
        <f t="shared" ref="D17:H17" si="2">D16*1.2</f>
        <v>0</v>
      </c>
      <c r="E17" s="48">
        <f t="shared" si="2"/>
        <v>0</v>
      </c>
      <c r="F17" s="48">
        <f t="shared" si="2"/>
        <v>0</v>
      </c>
      <c r="G17" s="48">
        <f t="shared" si="2"/>
        <v>0</v>
      </c>
      <c r="H17" s="48">
        <f t="shared" si="2"/>
        <v>0</v>
      </c>
      <c r="I17" s="47"/>
    </row>
  </sheetData>
  <mergeCells count="3">
    <mergeCell ref="A1:I5"/>
    <mergeCell ref="A6:A7"/>
    <mergeCell ref="B6:I6"/>
  </mergeCells>
  <pageMargins left="0.7" right="0.7" top="0.75" bottom="0.75" header="0.3" footer="0.3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6">
    <tabColor theme="3"/>
    <pageSetUpPr fitToPage="1"/>
  </sheetPr>
  <dimension ref="A1:AT33"/>
  <sheetViews>
    <sheetView view="pageBreakPreview" zoomScale="70" zoomScaleNormal="100" zoomScaleSheetLayoutView="70" workbookViewId="0">
      <pane ySplit="4" topLeftCell="A5" activePane="bottomLeft" state="frozen"/>
      <selection pane="bottomLeft" activeCell="L21" sqref="L21"/>
    </sheetView>
  </sheetViews>
  <sheetFormatPr baseColWidth="10" defaultColWidth="9.109375" defaultRowHeight="13.2" x14ac:dyDescent="0.25"/>
  <cols>
    <col min="1" max="1" width="54.6640625" style="2" customWidth="1"/>
    <col min="2" max="2" width="20.109375" style="2" customWidth="1"/>
    <col min="3" max="3" width="4.5546875" style="2" customWidth="1"/>
    <col min="4" max="4" width="4.6640625" style="2" customWidth="1"/>
    <col min="5" max="5" width="4" style="2" customWidth="1"/>
    <col min="6" max="6" width="5.33203125" style="2" customWidth="1"/>
    <col min="7" max="7" width="4.88671875" style="2" customWidth="1"/>
    <col min="8" max="8" width="5.44140625" style="2" bestFit="1" customWidth="1"/>
    <col min="9" max="9" width="11.5546875" style="2" customWidth="1"/>
    <col min="10" max="10" width="3.33203125" style="2" customWidth="1"/>
    <col min="11" max="11" width="3.88671875" style="2" customWidth="1"/>
    <col min="12" max="12" width="4.109375" style="2" customWidth="1"/>
    <col min="13" max="13" width="3.88671875" style="2" customWidth="1"/>
    <col min="14" max="14" width="4.6640625" style="2" customWidth="1"/>
    <col min="15" max="15" width="3.88671875" style="2" customWidth="1"/>
    <col min="16" max="16" width="3.33203125" style="2" customWidth="1"/>
    <col min="17" max="17" width="3.88671875" style="2" customWidth="1"/>
    <col min="18" max="18" width="4.33203125" style="2" customWidth="1"/>
    <col min="19" max="19" width="3.33203125" style="2" customWidth="1"/>
    <col min="20" max="20" width="3.88671875" style="2" customWidth="1"/>
    <col min="21" max="22" width="3.33203125" style="2" customWidth="1"/>
    <col min="23" max="23" width="51.6640625" style="2" customWidth="1"/>
    <col min="24" max="24" width="46.33203125" style="2" customWidth="1"/>
    <col min="25" max="16384" width="9.109375" style="2"/>
  </cols>
  <sheetData>
    <row r="1" spans="1:46" s="3" customFormat="1" ht="39" customHeight="1" x14ac:dyDescent="0.25">
      <c r="A1" s="20"/>
      <c r="B1" s="131" t="s">
        <v>19</v>
      </c>
      <c r="C1" s="34" t="s">
        <v>8</v>
      </c>
      <c r="D1" s="34"/>
      <c r="E1" s="34"/>
      <c r="F1" s="34"/>
      <c r="G1" s="34"/>
      <c r="H1" s="34"/>
      <c r="I1" s="34"/>
      <c r="J1" s="145" t="s">
        <v>11</v>
      </c>
      <c r="K1" s="145"/>
      <c r="L1" s="145"/>
      <c r="M1" s="145"/>
      <c r="N1" s="145"/>
      <c r="O1" s="145"/>
      <c r="P1" s="145"/>
      <c r="Q1" s="145"/>
      <c r="R1" s="145"/>
      <c r="S1" s="146"/>
      <c r="T1" s="146"/>
      <c r="U1" s="146"/>
      <c r="V1" s="146"/>
      <c r="W1" s="134" t="s">
        <v>16</v>
      </c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s="3" customFormat="1" ht="16.5" customHeight="1" x14ac:dyDescent="0.25">
      <c r="A2" s="21" t="s">
        <v>0</v>
      </c>
      <c r="B2" s="132"/>
      <c r="C2" s="35" t="s">
        <v>1</v>
      </c>
      <c r="D2" s="35" t="s">
        <v>2</v>
      </c>
      <c r="E2" s="35" t="s">
        <v>3</v>
      </c>
      <c r="F2" s="35" t="s">
        <v>10</v>
      </c>
      <c r="G2" s="35" t="s">
        <v>4</v>
      </c>
      <c r="H2" s="35" t="s">
        <v>30</v>
      </c>
      <c r="I2" s="35" t="s">
        <v>14</v>
      </c>
      <c r="J2" s="35" t="s">
        <v>1</v>
      </c>
      <c r="K2" s="35" t="s">
        <v>2</v>
      </c>
      <c r="L2" s="35" t="s">
        <v>3</v>
      </c>
      <c r="M2" s="35" t="s">
        <v>10</v>
      </c>
      <c r="N2" s="35" t="s">
        <v>4</v>
      </c>
      <c r="O2" s="142" t="s">
        <v>34</v>
      </c>
      <c r="P2" s="138" t="s">
        <v>36</v>
      </c>
      <c r="Q2" s="80"/>
      <c r="R2" s="136" t="s">
        <v>38</v>
      </c>
      <c r="S2" s="136" t="s">
        <v>37</v>
      </c>
      <c r="T2" s="80"/>
      <c r="U2" s="142" t="s">
        <v>20</v>
      </c>
      <c r="V2" s="142" t="s">
        <v>33</v>
      </c>
      <c r="W2" s="135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s="3" customFormat="1" ht="15" customHeight="1" x14ac:dyDescent="0.25">
      <c r="A3" s="22"/>
      <c r="B3" s="132"/>
      <c r="C3" s="140" t="s">
        <v>5</v>
      </c>
      <c r="D3" s="140" t="s">
        <v>9</v>
      </c>
      <c r="E3" s="140" t="s">
        <v>15</v>
      </c>
      <c r="F3" s="140" t="s">
        <v>7</v>
      </c>
      <c r="G3" s="140" t="s">
        <v>6</v>
      </c>
      <c r="H3" s="32"/>
      <c r="I3" s="25"/>
      <c r="J3" s="138" t="s">
        <v>5</v>
      </c>
      <c r="K3" s="138" t="s">
        <v>9</v>
      </c>
      <c r="L3" s="138" t="s">
        <v>15</v>
      </c>
      <c r="M3" s="138" t="s">
        <v>7</v>
      </c>
      <c r="N3" s="138" t="s">
        <v>6</v>
      </c>
      <c r="O3" s="143"/>
      <c r="P3" s="138"/>
      <c r="Q3" s="81"/>
      <c r="R3" s="136"/>
      <c r="S3" s="136"/>
      <c r="T3" s="81"/>
      <c r="U3" s="143"/>
      <c r="V3" s="143"/>
      <c r="W3" s="135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57.75" customHeight="1" thickBot="1" x14ac:dyDescent="0.3">
      <c r="A4" s="23"/>
      <c r="B4" s="133"/>
      <c r="C4" s="141"/>
      <c r="D4" s="141"/>
      <c r="E4" s="141"/>
      <c r="F4" s="141"/>
      <c r="G4" s="141"/>
      <c r="H4" s="33" t="s">
        <v>31</v>
      </c>
      <c r="I4" s="26"/>
      <c r="J4" s="139"/>
      <c r="K4" s="139"/>
      <c r="L4" s="139"/>
      <c r="M4" s="139"/>
      <c r="N4" s="139"/>
      <c r="O4" s="144"/>
      <c r="P4" s="139"/>
      <c r="Q4" s="82" t="s">
        <v>32</v>
      </c>
      <c r="R4" s="137"/>
      <c r="S4" s="137"/>
      <c r="T4" s="82" t="s">
        <v>13</v>
      </c>
      <c r="U4" s="144"/>
      <c r="V4" s="144"/>
      <c r="W4" s="135"/>
    </row>
    <row r="5" spans="1:46" ht="30.6" customHeight="1" thickBot="1" x14ac:dyDescent="0.3">
      <c r="A5" s="61" t="s">
        <v>35</v>
      </c>
      <c r="B5" s="58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59"/>
    </row>
    <row r="6" spans="1:46" customFormat="1" x14ac:dyDescent="0.25">
      <c r="A6" s="77"/>
      <c r="B6" s="78"/>
      <c r="C6" s="125"/>
      <c r="D6" s="126"/>
      <c r="E6" s="126"/>
      <c r="F6" s="126"/>
      <c r="G6" s="126"/>
      <c r="H6" s="127"/>
      <c r="I6" s="49"/>
      <c r="J6" s="125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50"/>
      <c r="W6" s="83"/>
      <c r="X6" s="2"/>
    </row>
    <row r="7" spans="1:46" x14ac:dyDescent="0.25">
      <c r="A7" s="8"/>
      <c r="B7" s="79"/>
      <c r="C7" s="17"/>
      <c r="D7" s="15"/>
      <c r="E7" s="15"/>
      <c r="F7" s="15"/>
      <c r="G7" s="15"/>
      <c r="H7" s="28"/>
      <c r="I7" s="19"/>
      <c r="J7" s="17"/>
      <c r="K7" s="15"/>
      <c r="L7" s="15"/>
      <c r="M7" s="15"/>
      <c r="N7" s="15"/>
      <c r="O7" s="15"/>
      <c r="P7" s="15"/>
      <c r="Q7" s="15"/>
      <c r="R7" s="15"/>
      <c r="S7" s="16"/>
      <c r="T7" s="15"/>
      <c r="U7" s="16"/>
      <c r="V7" s="128"/>
      <c r="W7" s="9"/>
    </row>
    <row r="8" spans="1:46" x14ac:dyDescent="0.25">
      <c r="A8" s="8"/>
      <c r="B8" s="79"/>
      <c r="C8" s="17"/>
      <c r="D8" s="15"/>
      <c r="E8" s="15"/>
      <c r="F8" s="15"/>
      <c r="G8" s="15"/>
      <c r="H8" s="28"/>
      <c r="I8" s="19"/>
      <c r="J8" s="17"/>
      <c r="K8" s="15"/>
      <c r="L8" s="15"/>
      <c r="M8" s="15"/>
      <c r="N8" s="15"/>
      <c r="O8" s="15"/>
      <c r="P8" s="15"/>
      <c r="Q8" s="15"/>
      <c r="R8" s="15"/>
      <c r="S8" s="16"/>
      <c r="T8" s="15"/>
      <c r="U8" s="16"/>
      <c r="V8" s="129"/>
      <c r="W8" s="9"/>
    </row>
    <row r="9" spans="1:46" x14ac:dyDescent="0.25">
      <c r="A9" s="8"/>
      <c r="B9" s="79"/>
      <c r="C9" s="17"/>
      <c r="D9" s="15"/>
      <c r="E9" s="15"/>
      <c r="F9" s="15"/>
      <c r="G9" s="15"/>
      <c r="H9" s="28"/>
      <c r="I9" s="19"/>
      <c r="J9" s="17"/>
      <c r="K9" s="15"/>
      <c r="L9" s="15"/>
      <c r="M9" s="15"/>
      <c r="N9" s="15"/>
      <c r="O9" s="15"/>
      <c r="P9" s="15"/>
      <c r="Q9" s="15"/>
      <c r="R9" s="15"/>
      <c r="S9" s="16"/>
      <c r="T9" s="15"/>
      <c r="U9" s="16"/>
      <c r="V9" s="129"/>
      <c r="W9" s="9"/>
    </row>
    <row r="10" spans="1:46" x14ac:dyDescent="0.25">
      <c r="A10" s="8"/>
      <c r="B10" s="79"/>
      <c r="C10" s="17"/>
      <c r="D10" s="15"/>
      <c r="E10" s="15"/>
      <c r="F10" s="15"/>
      <c r="G10" s="15"/>
      <c r="H10" s="28"/>
      <c r="I10" s="19"/>
      <c r="J10" s="17"/>
      <c r="K10" s="15"/>
      <c r="L10" s="15"/>
      <c r="M10" s="15"/>
      <c r="N10" s="15"/>
      <c r="O10" s="15"/>
      <c r="P10" s="15"/>
      <c r="Q10" s="15"/>
      <c r="R10" s="15"/>
      <c r="S10" s="16"/>
      <c r="T10" s="15"/>
      <c r="U10" s="16"/>
      <c r="V10" s="129"/>
      <c r="W10" s="9"/>
    </row>
    <row r="11" spans="1:46" x14ac:dyDescent="0.25">
      <c r="A11" s="8"/>
      <c r="B11" s="79"/>
      <c r="C11" s="17"/>
      <c r="D11" s="15"/>
      <c r="E11" s="15"/>
      <c r="F11" s="15"/>
      <c r="G11" s="15"/>
      <c r="H11" s="28"/>
      <c r="I11" s="19"/>
      <c r="J11" s="17"/>
      <c r="K11" s="15"/>
      <c r="L11" s="15"/>
      <c r="M11" s="15"/>
      <c r="N11" s="15"/>
      <c r="O11" s="15"/>
      <c r="P11" s="15"/>
      <c r="Q11" s="15"/>
      <c r="R11" s="15"/>
      <c r="S11" s="16"/>
      <c r="T11" s="15"/>
      <c r="U11" s="16"/>
      <c r="V11" s="129"/>
      <c r="W11" s="9"/>
    </row>
    <row r="12" spans="1:46" x14ac:dyDescent="0.25">
      <c r="A12" s="8"/>
      <c r="B12" s="79"/>
      <c r="C12" s="17"/>
      <c r="D12" s="15"/>
      <c r="E12" s="15"/>
      <c r="F12" s="15"/>
      <c r="G12" s="15"/>
      <c r="H12" s="28"/>
      <c r="I12" s="19"/>
      <c r="J12" s="17"/>
      <c r="K12" s="15"/>
      <c r="L12" s="15"/>
      <c r="M12" s="15"/>
      <c r="N12" s="15"/>
      <c r="O12" s="15"/>
      <c r="P12" s="15"/>
      <c r="Q12" s="15"/>
      <c r="R12" s="15"/>
      <c r="S12" s="16"/>
      <c r="T12" s="15"/>
      <c r="U12" s="16"/>
      <c r="V12" s="129"/>
      <c r="W12" s="9"/>
    </row>
    <row r="13" spans="1:46" x14ac:dyDescent="0.25">
      <c r="A13" s="8"/>
      <c r="B13" s="79"/>
      <c r="C13" s="17"/>
      <c r="D13" s="15"/>
      <c r="E13" s="15"/>
      <c r="F13" s="15"/>
      <c r="G13" s="15"/>
      <c r="H13" s="28"/>
      <c r="I13" s="19"/>
      <c r="J13" s="17"/>
      <c r="K13" s="15"/>
      <c r="L13" s="15"/>
      <c r="M13" s="15"/>
      <c r="N13" s="15"/>
      <c r="O13" s="15"/>
      <c r="P13" s="15"/>
      <c r="Q13" s="15"/>
      <c r="R13" s="15"/>
      <c r="S13" s="16"/>
      <c r="T13" s="15"/>
      <c r="U13" s="16"/>
      <c r="V13" s="129"/>
      <c r="W13" s="9"/>
    </row>
    <row r="14" spans="1:46" s="5" customFormat="1" ht="15.75" customHeight="1" thickBot="1" x14ac:dyDescent="0.3">
      <c r="A14" s="8"/>
      <c r="B14" s="79"/>
      <c r="C14" s="17"/>
      <c r="D14" s="15"/>
      <c r="E14" s="15"/>
      <c r="F14" s="15"/>
      <c r="G14" s="15"/>
      <c r="H14" s="28"/>
      <c r="I14" s="19"/>
      <c r="J14" s="17"/>
      <c r="K14" s="15"/>
      <c r="L14" s="15"/>
      <c r="M14" s="15"/>
      <c r="N14" s="15"/>
      <c r="O14" s="15"/>
      <c r="P14" s="15"/>
      <c r="Q14" s="15"/>
      <c r="R14" s="15"/>
      <c r="S14" s="16"/>
      <c r="T14" s="15"/>
      <c r="U14" s="16"/>
      <c r="V14" s="130"/>
      <c r="W14" s="9"/>
      <c r="X14" s="2"/>
    </row>
    <row r="15" spans="1:46" customFormat="1" ht="13.8" thickBot="1" x14ac:dyDescent="0.3">
      <c r="A15" s="52"/>
      <c r="B15" s="51"/>
      <c r="C15" s="53">
        <f t="shared" ref="C15:H15" si="0">SUM(C7:C14)</f>
        <v>0</v>
      </c>
      <c r="D15" s="53">
        <f t="shared" si="0"/>
        <v>0</v>
      </c>
      <c r="E15" s="53">
        <f t="shared" si="0"/>
        <v>0</v>
      </c>
      <c r="F15" s="53">
        <f t="shared" si="0"/>
        <v>0</v>
      </c>
      <c r="G15" s="53">
        <f t="shared" si="0"/>
        <v>0</v>
      </c>
      <c r="H15" s="53">
        <f t="shared" si="0"/>
        <v>0</v>
      </c>
      <c r="I15" s="54"/>
      <c r="J15" s="53">
        <f>SUM(J7:J14)</f>
        <v>0</v>
      </c>
      <c r="K15" s="53">
        <f t="shared" ref="K15:R15" si="1">SUM(K7:K14)</f>
        <v>0</v>
      </c>
      <c r="L15" s="53">
        <f t="shared" si="1"/>
        <v>0</v>
      </c>
      <c r="M15" s="53">
        <f t="shared" si="1"/>
        <v>0</v>
      </c>
      <c r="N15" s="53">
        <f t="shared" si="1"/>
        <v>0</v>
      </c>
      <c r="O15" s="53">
        <f t="shared" si="1"/>
        <v>0</v>
      </c>
      <c r="P15" s="53">
        <f>SUM(P7:P14)</f>
        <v>0</v>
      </c>
      <c r="Q15" s="53">
        <f t="shared" si="1"/>
        <v>0</v>
      </c>
      <c r="R15" s="53">
        <f t="shared" si="1"/>
        <v>0</v>
      </c>
      <c r="S15" s="53">
        <f>SUM(S7:S14)</f>
        <v>0</v>
      </c>
      <c r="T15" s="53">
        <f t="shared" ref="T15" si="2">SUM(T7:T14)</f>
        <v>0</v>
      </c>
      <c r="U15" s="53">
        <f>SUM(U7:U14)</f>
        <v>0</v>
      </c>
      <c r="V15" s="55">
        <f>SUM(V7:V14)</f>
        <v>0</v>
      </c>
      <c r="W15" s="55"/>
      <c r="X15" s="2"/>
    </row>
    <row r="16" spans="1:46" customFormat="1" ht="13.8" thickBot="1" x14ac:dyDescent="0.3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2"/>
    </row>
    <row r="17" spans="1:24" customFormat="1" x14ac:dyDescent="0.25">
      <c r="A17" s="77"/>
      <c r="B17" s="78"/>
      <c r="C17" s="125"/>
      <c r="D17" s="126"/>
      <c r="E17" s="126"/>
      <c r="F17" s="126"/>
      <c r="G17" s="126"/>
      <c r="H17" s="127"/>
      <c r="I17" s="49"/>
      <c r="J17" s="125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50"/>
      <c r="W17" s="83"/>
      <c r="X17" s="2"/>
    </row>
    <row r="18" spans="1:24" x14ac:dyDescent="0.25">
      <c r="A18" s="8"/>
      <c r="B18" s="79"/>
      <c r="C18" s="17"/>
      <c r="D18" s="15"/>
      <c r="E18" s="15"/>
      <c r="F18" s="15"/>
      <c r="G18" s="15"/>
      <c r="H18" s="28"/>
      <c r="I18" s="19"/>
      <c r="J18" s="17"/>
      <c r="K18" s="15"/>
      <c r="L18" s="15"/>
      <c r="M18" s="15"/>
      <c r="N18" s="15"/>
      <c r="O18" s="15"/>
      <c r="P18" s="15"/>
      <c r="Q18" s="15"/>
      <c r="R18" s="15"/>
      <c r="S18" s="16"/>
      <c r="T18" s="15"/>
      <c r="U18" s="16"/>
      <c r="V18" s="128"/>
      <c r="W18" s="9"/>
    </row>
    <row r="19" spans="1:24" x14ac:dyDescent="0.25">
      <c r="A19" s="8"/>
      <c r="B19" s="79"/>
      <c r="C19" s="17"/>
      <c r="D19" s="15"/>
      <c r="E19" s="15"/>
      <c r="F19" s="15"/>
      <c r="G19" s="15"/>
      <c r="H19" s="28"/>
      <c r="I19" s="19"/>
      <c r="J19" s="17"/>
      <c r="K19" s="15"/>
      <c r="L19" s="15"/>
      <c r="M19" s="15"/>
      <c r="N19" s="15"/>
      <c r="O19" s="15"/>
      <c r="P19" s="15"/>
      <c r="Q19" s="15"/>
      <c r="R19" s="15"/>
      <c r="S19" s="16"/>
      <c r="T19" s="15"/>
      <c r="U19" s="16"/>
      <c r="V19" s="129"/>
      <c r="W19" s="9"/>
    </row>
    <row r="20" spans="1:24" x14ac:dyDescent="0.25">
      <c r="A20" s="8"/>
      <c r="B20" s="79"/>
      <c r="C20" s="17"/>
      <c r="D20" s="15"/>
      <c r="E20" s="15"/>
      <c r="F20" s="15"/>
      <c r="G20" s="15"/>
      <c r="H20" s="28"/>
      <c r="I20" s="19"/>
      <c r="J20" s="17"/>
      <c r="K20" s="15"/>
      <c r="L20" s="15"/>
      <c r="M20" s="15"/>
      <c r="N20" s="15"/>
      <c r="O20" s="15"/>
      <c r="P20" s="15"/>
      <c r="Q20" s="15"/>
      <c r="R20" s="15"/>
      <c r="S20" s="16"/>
      <c r="T20" s="15"/>
      <c r="U20" s="16"/>
      <c r="V20" s="129"/>
      <c r="W20" s="9"/>
    </row>
    <row r="21" spans="1:24" x14ac:dyDescent="0.25">
      <c r="A21" s="8"/>
      <c r="B21" s="79"/>
      <c r="C21" s="17"/>
      <c r="D21" s="15"/>
      <c r="E21" s="15"/>
      <c r="F21" s="15"/>
      <c r="G21" s="15"/>
      <c r="H21" s="28"/>
      <c r="I21" s="19"/>
      <c r="J21" s="17"/>
      <c r="K21" s="15"/>
      <c r="L21" s="15"/>
      <c r="M21" s="15"/>
      <c r="N21" s="15"/>
      <c r="O21" s="15"/>
      <c r="P21" s="15"/>
      <c r="Q21" s="15"/>
      <c r="R21" s="15"/>
      <c r="S21" s="16"/>
      <c r="T21" s="15"/>
      <c r="U21" s="16"/>
      <c r="V21" s="129"/>
      <c r="W21" s="9"/>
    </row>
    <row r="22" spans="1:24" x14ac:dyDescent="0.25">
      <c r="A22" s="8"/>
      <c r="B22" s="79"/>
      <c r="C22" s="17"/>
      <c r="D22" s="15"/>
      <c r="E22" s="15"/>
      <c r="F22" s="15"/>
      <c r="G22" s="15"/>
      <c r="H22" s="28"/>
      <c r="I22" s="19"/>
      <c r="J22" s="17"/>
      <c r="K22" s="15"/>
      <c r="L22" s="15"/>
      <c r="M22" s="15"/>
      <c r="N22" s="15"/>
      <c r="O22" s="15"/>
      <c r="P22" s="15"/>
      <c r="Q22" s="15"/>
      <c r="R22" s="15"/>
      <c r="S22" s="16"/>
      <c r="T22" s="15"/>
      <c r="U22" s="16"/>
      <c r="V22" s="129"/>
      <c r="W22" s="9"/>
    </row>
    <row r="23" spans="1:24" x14ac:dyDescent="0.25">
      <c r="A23" s="8"/>
      <c r="B23" s="79"/>
      <c r="C23" s="17"/>
      <c r="D23" s="15"/>
      <c r="E23" s="15"/>
      <c r="F23" s="15"/>
      <c r="G23" s="15"/>
      <c r="H23" s="28"/>
      <c r="I23" s="19"/>
      <c r="J23" s="17"/>
      <c r="K23" s="15"/>
      <c r="L23" s="15"/>
      <c r="M23" s="15"/>
      <c r="N23" s="15"/>
      <c r="O23" s="15"/>
      <c r="P23" s="15"/>
      <c r="Q23" s="15"/>
      <c r="R23" s="15"/>
      <c r="S23" s="16"/>
      <c r="T23" s="15"/>
      <c r="U23" s="16"/>
      <c r="V23" s="129"/>
      <c r="W23" s="9"/>
    </row>
    <row r="24" spans="1:24" x14ac:dyDescent="0.25">
      <c r="A24" s="8"/>
      <c r="B24" s="79"/>
      <c r="C24" s="17"/>
      <c r="D24" s="15"/>
      <c r="E24" s="15"/>
      <c r="F24" s="15"/>
      <c r="G24" s="15"/>
      <c r="H24" s="28"/>
      <c r="I24" s="19"/>
      <c r="J24" s="17"/>
      <c r="K24" s="15"/>
      <c r="L24" s="15"/>
      <c r="M24" s="15"/>
      <c r="N24" s="15"/>
      <c r="O24" s="15"/>
      <c r="P24" s="15"/>
      <c r="Q24" s="15"/>
      <c r="R24" s="15"/>
      <c r="S24" s="16"/>
      <c r="T24" s="15"/>
      <c r="U24" s="16"/>
      <c r="V24" s="129"/>
      <c r="W24" s="9"/>
    </row>
    <row r="25" spans="1:24" s="5" customFormat="1" ht="15.75" customHeight="1" thickBot="1" x14ac:dyDescent="0.3">
      <c r="A25" s="8"/>
      <c r="B25" s="79"/>
      <c r="C25" s="17"/>
      <c r="D25" s="15"/>
      <c r="E25" s="15"/>
      <c r="F25" s="15"/>
      <c r="G25" s="15"/>
      <c r="H25" s="28"/>
      <c r="I25" s="19"/>
      <c r="J25" s="17"/>
      <c r="K25" s="15"/>
      <c r="L25" s="15"/>
      <c r="M25" s="15"/>
      <c r="N25" s="15"/>
      <c r="O25" s="15"/>
      <c r="P25" s="15"/>
      <c r="Q25" s="15"/>
      <c r="R25" s="15"/>
      <c r="S25" s="16"/>
      <c r="T25" s="15"/>
      <c r="U25" s="16"/>
      <c r="V25" s="130"/>
      <c r="W25" s="9"/>
      <c r="X25" s="2"/>
    </row>
    <row r="26" spans="1:24" customFormat="1" ht="13.8" thickBot="1" x14ac:dyDescent="0.3">
      <c r="A26" s="52"/>
      <c r="B26" s="51"/>
      <c r="C26" s="53">
        <f t="shared" ref="C26:H26" si="3">SUM(C18:C25)</f>
        <v>0</v>
      </c>
      <c r="D26" s="53">
        <f t="shared" si="3"/>
        <v>0</v>
      </c>
      <c r="E26" s="53">
        <f t="shared" si="3"/>
        <v>0</v>
      </c>
      <c r="F26" s="53">
        <f t="shared" si="3"/>
        <v>0</v>
      </c>
      <c r="G26" s="53">
        <f t="shared" si="3"/>
        <v>0</v>
      </c>
      <c r="H26" s="53">
        <f t="shared" si="3"/>
        <v>0</v>
      </c>
      <c r="I26" s="54"/>
      <c r="J26" s="53">
        <f>SUM(J18:J25)</f>
        <v>0</v>
      </c>
      <c r="K26" s="53">
        <f t="shared" ref="K26:O26" si="4">SUM(K18:K25)</f>
        <v>0</v>
      </c>
      <c r="L26" s="53">
        <f t="shared" si="4"/>
        <v>0</v>
      </c>
      <c r="M26" s="53">
        <f t="shared" si="4"/>
        <v>0</v>
      </c>
      <c r="N26" s="53">
        <f t="shared" si="4"/>
        <v>0</v>
      </c>
      <c r="O26" s="53">
        <f t="shared" si="4"/>
        <v>0</v>
      </c>
      <c r="P26" s="53">
        <f>SUM(P18:P25)</f>
        <v>0</v>
      </c>
      <c r="Q26" s="53">
        <f t="shared" ref="Q26:R26" si="5">SUM(Q18:Q25)</f>
        <v>0</v>
      </c>
      <c r="R26" s="53">
        <f t="shared" si="5"/>
        <v>0</v>
      </c>
      <c r="S26" s="53">
        <f>SUM(S18:S25)</f>
        <v>0</v>
      </c>
      <c r="T26" s="53">
        <f t="shared" ref="T26" si="6">SUM(T18:T25)</f>
        <v>0</v>
      </c>
      <c r="U26" s="53">
        <f>SUM(U18:U25)</f>
        <v>0</v>
      </c>
      <c r="V26" s="55">
        <f>SUM(V18:V25)</f>
        <v>0</v>
      </c>
      <c r="W26" s="55"/>
      <c r="X26" s="2"/>
    </row>
    <row r="27" spans="1:24" ht="13.8" thickBot="1" x14ac:dyDescent="0.3">
      <c r="A27" s="10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1"/>
    </row>
    <row r="28" spans="1:24" s="7" customFormat="1" ht="29.1" customHeight="1" thickBot="1" x14ac:dyDescent="0.3">
      <c r="A28" s="13" t="s">
        <v>12</v>
      </c>
      <c r="B28" s="14"/>
      <c r="C28" s="24">
        <f>SUM(C26,C15)</f>
        <v>0</v>
      </c>
      <c r="D28" s="24">
        <f t="shared" ref="D28:H28" si="7">SUM(D26,D15)</f>
        <v>0</v>
      </c>
      <c r="E28" s="24">
        <f t="shared" si="7"/>
        <v>0</v>
      </c>
      <c r="F28" s="24">
        <f t="shared" si="7"/>
        <v>0</v>
      </c>
      <c r="G28" s="24">
        <f t="shared" si="7"/>
        <v>0</v>
      </c>
      <c r="H28" s="24">
        <f t="shared" si="7"/>
        <v>0</v>
      </c>
      <c r="I28" s="24"/>
      <c r="J28" s="24">
        <f>SUM(J26,J15)</f>
        <v>0</v>
      </c>
      <c r="K28" s="24">
        <f t="shared" ref="K28:V28" si="8">SUM(K26,K15)</f>
        <v>0</v>
      </c>
      <c r="L28" s="24">
        <f t="shared" si="8"/>
        <v>0</v>
      </c>
      <c r="M28" s="24">
        <f t="shared" si="8"/>
        <v>0</v>
      </c>
      <c r="N28" s="24">
        <f t="shared" si="8"/>
        <v>0</v>
      </c>
      <c r="O28" s="24">
        <f t="shared" si="8"/>
        <v>0</v>
      </c>
      <c r="P28" s="24">
        <f t="shared" si="8"/>
        <v>0</v>
      </c>
      <c r="Q28" s="24">
        <f t="shared" si="8"/>
        <v>0</v>
      </c>
      <c r="R28" s="24">
        <f t="shared" si="8"/>
        <v>0</v>
      </c>
      <c r="S28" s="24">
        <f t="shared" si="8"/>
        <v>0</v>
      </c>
      <c r="T28" s="24">
        <f t="shared" ref="T28" si="9">SUM(T26,T15)</f>
        <v>0</v>
      </c>
      <c r="U28" s="24">
        <f t="shared" si="8"/>
        <v>0</v>
      </c>
      <c r="V28" s="24">
        <f t="shared" si="8"/>
        <v>0</v>
      </c>
      <c r="W28" s="12"/>
    </row>
    <row r="33" spans="1:2" x14ac:dyDescent="0.25">
      <c r="A33" s="29"/>
      <c r="B33" s="4"/>
    </row>
  </sheetData>
  <mergeCells count="25">
    <mergeCell ref="U2:U4"/>
    <mergeCell ref="V7:V14"/>
    <mergeCell ref="P2:P4"/>
    <mergeCell ref="N3:N4"/>
    <mergeCell ref="G3:G4"/>
    <mergeCell ref="J3:J4"/>
    <mergeCell ref="K3:K4"/>
    <mergeCell ref="C6:H6"/>
    <mergeCell ref="J6:U6"/>
    <mergeCell ref="C17:H17"/>
    <mergeCell ref="J17:U17"/>
    <mergeCell ref="V18:V25"/>
    <mergeCell ref="B1:B4"/>
    <mergeCell ref="W1:W4"/>
    <mergeCell ref="S2:S4"/>
    <mergeCell ref="L3:L4"/>
    <mergeCell ref="M3:M4"/>
    <mergeCell ref="C3:C4"/>
    <mergeCell ref="D3:D4"/>
    <mergeCell ref="E3:E4"/>
    <mergeCell ref="F3:F4"/>
    <mergeCell ref="O2:O4"/>
    <mergeCell ref="J1:V1"/>
    <mergeCell ref="R2:R4"/>
    <mergeCell ref="V2:V4"/>
  </mergeCells>
  <printOptions horizontalCentered="1"/>
  <pageMargins left="0.15748031496062992" right="0.19685039370078741" top="0.47244094488188981" bottom="0.39370078740157483" header="0.15748031496062992" footer="0.31496062992125984"/>
  <pageSetup paperSize="9" scale="46" fitToHeight="11" orientation="portrait" r:id="rId1"/>
  <headerFooter>
    <oddHeader>&amp;C&amp;"Arial,Gras"&amp;12&amp;F&amp;R&amp;A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de garde</vt:lpstr>
      <vt:lpstr>Recap</vt:lpstr>
      <vt:lpstr>LTxxx</vt:lpstr>
      <vt:lpstr>LTxxx!Criteres</vt:lpstr>
      <vt:lpstr>LTxxx!Impression_des_titres</vt:lpstr>
      <vt:lpstr>LTxxx!Zone_d_impression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ABBATTISTA Maxime</cp:lastModifiedBy>
  <cp:lastPrinted>2021-07-21T05:13:56Z</cp:lastPrinted>
  <dcterms:created xsi:type="dcterms:W3CDTF">2000-03-28T12:30:18Z</dcterms:created>
  <dcterms:modified xsi:type="dcterms:W3CDTF">2024-10-30T08:12:08Z</dcterms:modified>
</cp:coreProperties>
</file>